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3339C808-EBB9-47B7-883E-9AB5CFF41C9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Գնային առաջարկ" sheetId="2" r:id="rId1"/>
  </sheets>
  <externalReferences>
    <externalReference r:id="rId2"/>
  </externalReferences>
  <definedNames>
    <definedName name="_xlnm._FilterDatabase" localSheetId="0" hidden="1">'Գնային առաջարկ'!$A$4:$F$141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4" i="2" l="1"/>
  <c r="BJ141" i="2"/>
  <c r="BH141" i="2"/>
  <c r="BI141" i="2" s="1"/>
  <c r="BF141" i="2" s="1"/>
  <c r="BE141" i="2"/>
  <c r="BC141" i="2"/>
  <c r="BD141" i="2" s="1"/>
  <c r="BA141" i="2" s="1"/>
  <c r="AZ141" i="2"/>
  <c r="AX141" i="2"/>
  <c r="AY141" i="2" s="1"/>
  <c r="AV141" i="2" s="1"/>
  <c r="AU141" i="2"/>
  <c r="AS141" i="2"/>
  <c r="AT141" i="2" s="1"/>
  <c r="AQ141" i="2" s="1"/>
  <c r="AP141" i="2"/>
  <c r="AN141" i="2"/>
  <c r="AO141" i="2" s="1"/>
  <c r="AL141" i="2" s="1"/>
  <c r="AK141" i="2"/>
  <c r="AI141" i="2"/>
  <c r="AJ141" i="2" s="1"/>
  <c r="AG141" i="2" s="1"/>
  <c r="AF141" i="2"/>
  <c r="AD141" i="2"/>
  <c r="AE141" i="2" s="1"/>
  <c r="AB141" i="2" s="1"/>
  <c r="AA141" i="2"/>
  <c r="Y141" i="2"/>
  <c r="Z141" i="2" s="1"/>
  <c r="W141" i="2" s="1"/>
  <c r="V141" i="2"/>
  <c r="T141" i="2"/>
  <c r="U141" i="2" s="1"/>
  <c r="R141" i="2" s="1"/>
  <c r="Q141" i="2"/>
  <c r="O141" i="2"/>
  <c r="P141" i="2" s="1"/>
  <c r="M141" i="2" s="1"/>
  <c r="L141" i="2"/>
  <c r="J141" i="2"/>
  <c r="K141" i="2" s="1"/>
  <c r="H141" i="2" s="1"/>
  <c r="G141" i="2"/>
  <c r="E141" i="2"/>
  <c r="BJ140" i="2"/>
  <c r="BH140" i="2"/>
  <c r="BI140" i="2" s="1"/>
  <c r="BF140" i="2" s="1"/>
  <c r="BE140" i="2"/>
  <c r="BC140" i="2"/>
  <c r="BD140" i="2" s="1"/>
  <c r="BA140" i="2" s="1"/>
  <c r="AZ140" i="2"/>
  <c r="AX140" i="2"/>
  <c r="AY140" i="2" s="1"/>
  <c r="AV140" i="2" s="1"/>
  <c r="AU140" i="2"/>
  <c r="AS140" i="2"/>
  <c r="AT140" i="2" s="1"/>
  <c r="AQ140" i="2" s="1"/>
  <c r="AP140" i="2"/>
  <c r="AN140" i="2"/>
  <c r="AO140" i="2" s="1"/>
  <c r="AL140" i="2" s="1"/>
  <c r="AK140" i="2"/>
  <c r="AI140" i="2"/>
  <c r="AJ140" i="2" s="1"/>
  <c r="AG140" i="2" s="1"/>
  <c r="AF140" i="2"/>
  <c r="AD140" i="2"/>
  <c r="AE140" i="2" s="1"/>
  <c r="AB140" i="2" s="1"/>
  <c r="AA140" i="2"/>
  <c r="Y140" i="2"/>
  <c r="Z140" i="2" s="1"/>
  <c r="W140" i="2" s="1"/>
  <c r="V140" i="2"/>
  <c r="T140" i="2"/>
  <c r="U140" i="2" s="1"/>
  <c r="R140" i="2" s="1"/>
  <c r="Q140" i="2"/>
  <c r="O140" i="2"/>
  <c r="P140" i="2" s="1"/>
  <c r="M140" i="2" s="1"/>
  <c r="L140" i="2"/>
  <c r="J140" i="2"/>
  <c r="K140" i="2" s="1"/>
  <c r="H140" i="2" s="1"/>
  <c r="G140" i="2"/>
  <c r="E140" i="2"/>
  <c r="BJ139" i="2"/>
  <c r="BH139" i="2"/>
  <c r="BI139" i="2" s="1"/>
  <c r="BF139" i="2" s="1"/>
  <c r="BE139" i="2"/>
  <c r="BC139" i="2"/>
  <c r="BD139" i="2" s="1"/>
  <c r="BA139" i="2" s="1"/>
  <c r="AZ139" i="2"/>
  <c r="AX139" i="2"/>
  <c r="AY139" i="2" s="1"/>
  <c r="AV139" i="2" s="1"/>
  <c r="AU139" i="2"/>
  <c r="AS139" i="2"/>
  <c r="AT139" i="2" s="1"/>
  <c r="AQ139" i="2" s="1"/>
  <c r="AP139" i="2"/>
  <c r="AN139" i="2"/>
  <c r="AO139" i="2" s="1"/>
  <c r="AL139" i="2" s="1"/>
  <c r="AK139" i="2"/>
  <c r="AI139" i="2"/>
  <c r="AJ139" i="2" s="1"/>
  <c r="AG139" i="2" s="1"/>
  <c r="AF139" i="2"/>
  <c r="AD139" i="2"/>
  <c r="AE139" i="2" s="1"/>
  <c r="AB139" i="2" s="1"/>
  <c r="AA139" i="2"/>
  <c r="Y139" i="2"/>
  <c r="Z139" i="2" s="1"/>
  <c r="W139" i="2" s="1"/>
  <c r="V139" i="2"/>
  <c r="T139" i="2"/>
  <c r="U139" i="2" s="1"/>
  <c r="R139" i="2" s="1"/>
  <c r="Q139" i="2"/>
  <c r="O139" i="2"/>
  <c r="P139" i="2" s="1"/>
  <c r="M139" i="2" s="1"/>
  <c r="L139" i="2"/>
  <c r="J139" i="2"/>
  <c r="K139" i="2" s="1"/>
  <c r="H139" i="2" s="1"/>
  <c r="G139" i="2"/>
  <c r="E139" i="2"/>
  <c r="BJ138" i="2"/>
  <c r="BH138" i="2"/>
  <c r="BI138" i="2" s="1"/>
  <c r="BF138" i="2" s="1"/>
  <c r="BE138" i="2"/>
  <c r="BC138" i="2"/>
  <c r="BD138" i="2" s="1"/>
  <c r="BA138" i="2" s="1"/>
  <c r="AZ138" i="2"/>
  <c r="AX138" i="2"/>
  <c r="AY138" i="2" s="1"/>
  <c r="AV138" i="2" s="1"/>
  <c r="AU138" i="2"/>
  <c r="AS138" i="2"/>
  <c r="AT138" i="2" s="1"/>
  <c r="AQ138" i="2" s="1"/>
  <c r="AP138" i="2"/>
  <c r="AN138" i="2"/>
  <c r="AO138" i="2" s="1"/>
  <c r="AL138" i="2" s="1"/>
  <c r="AK138" i="2"/>
  <c r="AI138" i="2"/>
  <c r="AJ138" i="2" s="1"/>
  <c r="AG138" i="2" s="1"/>
  <c r="AF138" i="2"/>
  <c r="AD138" i="2"/>
  <c r="AE138" i="2" s="1"/>
  <c r="AB138" i="2" s="1"/>
  <c r="AA138" i="2"/>
  <c r="Y138" i="2"/>
  <c r="Z138" i="2" s="1"/>
  <c r="W138" i="2" s="1"/>
  <c r="V138" i="2"/>
  <c r="T138" i="2"/>
  <c r="U138" i="2" s="1"/>
  <c r="R138" i="2" s="1"/>
  <c r="Q138" i="2"/>
  <c r="O138" i="2"/>
  <c r="P138" i="2" s="1"/>
  <c r="M138" i="2" s="1"/>
  <c r="L138" i="2"/>
  <c r="J138" i="2"/>
  <c r="K138" i="2" s="1"/>
  <c r="H138" i="2" s="1"/>
  <c r="G138" i="2"/>
  <c r="E138" i="2"/>
  <c r="BJ137" i="2"/>
  <c r="BH137" i="2"/>
  <c r="BI137" i="2" s="1"/>
  <c r="BF137" i="2" s="1"/>
  <c r="BE137" i="2"/>
  <c r="BC137" i="2"/>
  <c r="BD137" i="2" s="1"/>
  <c r="BA137" i="2" s="1"/>
  <c r="AZ137" i="2"/>
  <c r="AX137" i="2"/>
  <c r="AY137" i="2" s="1"/>
  <c r="AV137" i="2" s="1"/>
  <c r="AU137" i="2"/>
  <c r="AS137" i="2"/>
  <c r="AT137" i="2" s="1"/>
  <c r="AQ137" i="2" s="1"/>
  <c r="AP137" i="2"/>
  <c r="AN137" i="2"/>
  <c r="AO137" i="2" s="1"/>
  <c r="AL137" i="2" s="1"/>
  <c r="AK137" i="2"/>
  <c r="AI137" i="2"/>
  <c r="AJ137" i="2" s="1"/>
  <c r="AG137" i="2" s="1"/>
  <c r="AF137" i="2"/>
  <c r="AD137" i="2"/>
  <c r="AE137" i="2" s="1"/>
  <c r="AB137" i="2" s="1"/>
  <c r="AA137" i="2"/>
  <c r="Y137" i="2"/>
  <c r="Z137" i="2" s="1"/>
  <c r="W137" i="2" s="1"/>
  <c r="V137" i="2"/>
  <c r="T137" i="2"/>
  <c r="U137" i="2" s="1"/>
  <c r="R137" i="2" s="1"/>
  <c r="Q137" i="2"/>
  <c r="O137" i="2"/>
  <c r="P137" i="2" s="1"/>
  <c r="M137" i="2" s="1"/>
  <c r="L137" i="2"/>
  <c r="J137" i="2"/>
  <c r="K137" i="2" s="1"/>
  <c r="H137" i="2" s="1"/>
  <c r="G137" i="2"/>
  <c r="E137" i="2"/>
  <c r="BJ136" i="2"/>
  <c r="BH136" i="2"/>
  <c r="BI136" i="2" s="1"/>
  <c r="BF136" i="2" s="1"/>
  <c r="BE136" i="2"/>
  <c r="BC136" i="2"/>
  <c r="BD136" i="2" s="1"/>
  <c r="BA136" i="2" s="1"/>
  <c r="AZ136" i="2"/>
  <c r="AX136" i="2"/>
  <c r="AY136" i="2" s="1"/>
  <c r="AV136" i="2" s="1"/>
  <c r="AU136" i="2"/>
  <c r="AS136" i="2"/>
  <c r="AT136" i="2" s="1"/>
  <c r="AQ136" i="2" s="1"/>
  <c r="AP136" i="2"/>
  <c r="AO136" i="2"/>
  <c r="AL136" i="2" s="1"/>
  <c r="AK136" i="2"/>
  <c r="AI136" i="2"/>
  <c r="AJ136" i="2" s="1"/>
  <c r="AG136" i="2" s="1"/>
  <c r="AF136" i="2"/>
  <c r="AD136" i="2"/>
  <c r="AE136" i="2" s="1"/>
  <c r="AB136" i="2" s="1"/>
  <c r="AA136" i="2"/>
  <c r="Y136" i="2"/>
  <c r="Z136" i="2" s="1"/>
  <c r="W136" i="2" s="1"/>
  <c r="V136" i="2"/>
  <c r="T136" i="2"/>
  <c r="U136" i="2" s="1"/>
  <c r="R136" i="2" s="1"/>
  <c r="Q136" i="2"/>
  <c r="O136" i="2"/>
  <c r="P136" i="2" s="1"/>
  <c r="M136" i="2" s="1"/>
  <c r="L136" i="2"/>
  <c r="J136" i="2"/>
  <c r="K136" i="2" s="1"/>
  <c r="H136" i="2" s="1"/>
  <c r="G136" i="2"/>
  <c r="E136" i="2"/>
  <c r="BJ135" i="2"/>
  <c r="BH135" i="2"/>
  <c r="BI135" i="2" s="1"/>
  <c r="BF135" i="2" s="1"/>
  <c r="BE135" i="2"/>
  <c r="BC135" i="2"/>
  <c r="BD135" i="2" s="1"/>
  <c r="BA135" i="2" s="1"/>
  <c r="AZ135" i="2"/>
  <c r="AX135" i="2"/>
  <c r="AY135" i="2" s="1"/>
  <c r="AV135" i="2" s="1"/>
  <c r="AU135" i="2"/>
  <c r="AS135" i="2"/>
  <c r="AT135" i="2" s="1"/>
  <c r="AQ135" i="2" s="1"/>
  <c r="AP135" i="2"/>
  <c r="AO135" i="2"/>
  <c r="AL135" i="2" s="1"/>
  <c r="AK135" i="2"/>
  <c r="AI135" i="2"/>
  <c r="AJ135" i="2" s="1"/>
  <c r="AG135" i="2" s="1"/>
  <c r="AF135" i="2"/>
  <c r="AD135" i="2"/>
  <c r="AE135" i="2" s="1"/>
  <c r="AB135" i="2" s="1"/>
  <c r="AA135" i="2"/>
  <c r="Y135" i="2"/>
  <c r="Z135" i="2" s="1"/>
  <c r="W135" i="2" s="1"/>
  <c r="V135" i="2"/>
  <c r="T135" i="2"/>
  <c r="U135" i="2" s="1"/>
  <c r="R135" i="2" s="1"/>
  <c r="Q135" i="2"/>
  <c r="O135" i="2"/>
  <c r="P135" i="2" s="1"/>
  <c r="M135" i="2" s="1"/>
  <c r="L135" i="2"/>
  <c r="J135" i="2"/>
  <c r="K135" i="2" s="1"/>
  <c r="H135" i="2" s="1"/>
  <c r="G135" i="2"/>
  <c r="E135" i="2"/>
  <c r="BJ134" i="2"/>
  <c r="BH134" i="2"/>
  <c r="BI134" i="2" s="1"/>
  <c r="BF134" i="2" s="1"/>
  <c r="BE134" i="2"/>
  <c r="BC134" i="2"/>
  <c r="BD134" i="2" s="1"/>
  <c r="BA134" i="2" s="1"/>
  <c r="AZ134" i="2"/>
  <c r="AX134" i="2"/>
  <c r="AY134" i="2" s="1"/>
  <c r="AV134" i="2" s="1"/>
  <c r="AU134" i="2"/>
  <c r="AS134" i="2"/>
  <c r="AT134" i="2" s="1"/>
  <c r="AQ134" i="2" s="1"/>
  <c r="AP134" i="2"/>
  <c r="AN134" i="2"/>
  <c r="AO134" i="2" s="1"/>
  <c r="AL134" i="2" s="1"/>
  <c r="AK134" i="2"/>
  <c r="AI134" i="2"/>
  <c r="AJ134" i="2" s="1"/>
  <c r="AG134" i="2" s="1"/>
  <c r="AF134" i="2"/>
  <c r="AD134" i="2"/>
  <c r="AE134" i="2" s="1"/>
  <c r="AB134" i="2" s="1"/>
  <c r="AA134" i="2"/>
  <c r="Y134" i="2"/>
  <c r="Z134" i="2" s="1"/>
  <c r="W134" i="2" s="1"/>
  <c r="V134" i="2"/>
  <c r="T134" i="2"/>
  <c r="U134" i="2" s="1"/>
  <c r="R134" i="2" s="1"/>
  <c r="Q134" i="2"/>
  <c r="O134" i="2"/>
  <c r="P134" i="2" s="1"/>
  <c r="M134" i="2" s="1"/>
  <c r="L134" i="2"/>
  <c r="J134" i="2"/>
  <c r="K134" i="2" s="1"/>
  <c r="H134" i="2" s="1"/>
  <c r="G134" i="2"/>
  <c r="E134" i="2"/>
  <c r="BJ133" i="2"/>
  <c r="BH133" i="2"/>
  <c r="BI133" i="2" s="1"/>
  <c r="BF133" i="2" s="1"/>
  <c r="BE133" i="2"/>
  <c r="BC133" i="2"/>
  <c r="BD133" i="2" s="1"/>
  <c r="BA133" i="2" s="1"/>
  <c r="AZ133" i="2"/>
  <c r="AX133" i="2"/>
  <c r="AY133" i="2" s="1"/>
  <c r="AV133" i="2" s="1"/>
  <c r="AU133" i="2"/>
  <c r="AS133" i="2"/>
  <c r="AT133" i="2" s="1"/>
  <c r="AQ133" i="2" s="1"/>
  <c r="AP133" i="2"/>
  <c r="AN133" i="2"/>
  <c r="AO133" i="2" s="1"/>
  <c r="AL133" i="2" s="1"/>
  <c r="AK133" i="2"/>
  <c r="AI133" i="2"/>
  <c r="AJ133" i="2" s="1"/>
  <c r="AG133" i="2" s="1"/>
  <c r="AF133" i="2"/>
  <c r="AD133" i="2"/>
  <c r="AE133" i="2" s="1"/>
  <c r="AB133" i="2" s="1"/>
  <c r="AA133" i="2"/>
  <c r="Y133" i="2"/>
  <c r="Z133" i="2" s="1"/>
  <c r="W133" i="2" s="1"/>
  <c r="V133" i="2"/>
  <c r="T133" i="2"/>
  <c r="U133" i="2" s="1"/>
  <c r="R133" i="2" s="1"/>
  <c r="Q133" i="2"/>
  <c r="O133" i="2"/>
  <c r="P133" i="2" s="1"/>
  <c r="M133" i="2" s="1"/>
  <c r="L133" i="2"/>
  <c r="J133" i="2"/>
  <c r="K133" i="2" s="1"/>
  <c r="H133" i="2" s="1"/>
  <c r="G133" i="2"/>
  <c r="E133" i="2"/>
  <c r="BJ132" i="2"/>
  <c r="BH132" i="2"/>
  <c r="BI132" i="2" s="1"/>
  <c r="BF132" i="2" s="1"/>
  <c r="BE132" i="2"/>
  <c r="BC132" i="2"/>
  <c r="BD132" i="2" s="1"/>
  <c r="BA132" i="2" s="1"/>
  <c r="AZ132" i="2"/>
  <c r="AX132" i="2"/>
  <c r="AY132" i="2" s="1"/>
  <c r="AV132" i="2" s="1"/>
  <c r="AU132" i="2"/>
  <c r="AS132" i="2"/>
  <c r="AT132" i="2" s="1"/>
  <c r="AQ132" i="2" s="1"/>
  <c r="AP132" i="2"/>
  <c r="AN132" i="2"/>
  <c r="AO132" i="2" s="1"/>
  <c r="AL132" i="2" s="1"/>
  <c r="AK132" i="2"/>
  <c r="AI132" i="2"/>
  <c r="AJ132" i="2" s="1"/>
  <c r="AG132" i="2" s="1"/>
  <c r="AF132" i="2"/>
  <c r="AD132" i="2"/>
  <c r="AE132" i="2" s="1"/>
  <c r="AB132" i="2" s="1"/>
  <c r="AA132" i="2"/>
  <c r="Y132" i="2"/>
  <c r="Z132" i="2" s="1"/>
  <c r="W132" i="2" s="1"/>
  <c r="V132" i="2"/>
  <c r="T132" i="2"/>
  <c r="U132" i="2" s="1"/>
  <c r="R132" i="2" s="1"/>
  <c r="Q132" i="2"/>
  <c r="O132" i="2"/>
  <c r="P132" i="2" s="1"/>
  <c r="M132" i="2" s="1"/>
  <c r="L132" i="2"/>
  <c r="J132" i="2"/>
  <c r="K132" i="2" s="1"/>
  <c r="H132" i="2" s="1"/>
  <c r="G132" i="2"/>
  <c r="E132" i="2"/>
  <c r="BJ131" i="2"/>
  <c r="BH131" i="2"/>
  <c r="BI131" i="2" s="1"/>
  <c r="BF131" i="2" s="1"/>
  <c r="BE131" i="2"/>
  <c r="BC131" i="2"/>
  <c r="BD131" i="2" s="1"/>
  <c r="BA131" i="2" s="1"/>
  <c r="AZ131" i="2"/>
  <c r="AX131" i="2"/>
  <c r="AY131" i="2" s="1"/>
  <c r="AV131" i="2" s="1"/>
  <c r="AU131" i="2"/>
  <c r="AS131" i="2"/>
  <c r="AT131" i="2" s="1"/>
  <c r="AQ131" i="2" s="1"/>
  <c r="AP131" i="2"/>
  <c r="AN131" i="2"/>
  <c r="AO131" i="2" s="1"/>
  <c r="AL131" i="2" s="1"/>
  <c r="AK131" i="2"/>
  <c r="AI131" i="2"/>
  <c r="AJ131" i="2" s="1"/>
  <c r="AG131" i="2" s="1"/>
  <c r="AF131" i="2"/>
  <c r="AD131" i="2"/>
  <c r="AE131" i="2" s="1"/>
  <c r="AB131" i="2" s="1"/>
  <c r="AA131" i="2"/>
  <c r="Y131" i="2"/>
  <c r="Z131" i="2" s="1"/>
  <c r="W131" i="2" s="1"/>
  <c r="V131" i="2"/>
  <c r="T131" i="2"/>
  <c r="U131" i="2" s="1"/>
  <c r="R131" i="2" s="1"/>
  <c r="Q131" i="2"/>
  <c r="O131" i="2"/>
  <c r="P131" i="2" s="1"/>
  <c r="M131" i="2" s="1"/>
  <c r="L131" i="2"/>
  <c r="J131" i="2"/>
  <c r="K131" i="2" s="1"/>
  <c r="H131" i="2" s="1"/>
  <c r="G131" i="2"/>
  <c r="E131" i="2"/>
  <c r="BJ130" i="2"/>
  <c r="BH130" i="2"/>
  <c r="BI130" i="2" s="1"/>
  <c r="BF130" i="2" s="1"/>
  <c r="BE130" i="2"/>
  <c r="BC130" i="2"/>
  <c r="BD130" i="2" s="1"/>
  <c r="BA130" i="2" s="1"/>
  <c r="AZ130" i="2"/>
  <c r="AX130" i="2"/>
  <c r="AY130" i="2" s="1"/>
  <c r="AV130" i="2" s="1"/>
  <c r="AU130" i="2"/>
  <c r="AS130" i="2"/>
  <c r="AT130" i="2" s="1"/>
  <c r="AQ130" i="2" s="1"/>
  <c r="AP130" i="2"/>
  <c r="AN130" i="2"/>
  <c r="AO130" i="2" s="1"/>
  <c r="AL130" i="2" s="1"/>
  <c r="AK130" i="2"/>
  <c r="AI130" i="2"/>
  <c r="AJ130" i="2" s="1"/>
  <c r="AG130" i="2" s="1"/>
  <c r="AF130" i="2"/>
  <c r="AD130" i="2"/>
  <c r="AE130" i="2" s="1"/>
  <c r="AB130" i="2" s="1"/>
  <c r="AA130" i="2"/>
  <c r="Y130" i="2"/>
  <c r="Z130" i="2" s="1"/>
  <c r="W130" i="2" s="1"/>
  <c r="V130" i="2"/>
  <c r="T130" i="2"/>
  <c r="U130" i="2" s="1"/>
  <c r="R130" i="2" s="1"/>
  <c r="Q130" i="2"/>
  <c r="O130" i="2"/>
  <c r="P130" i="2" s="1"/>
  <c r="M130" i="2" s="1"/>
  <c r="L130" i="2"/>
  <c r="J130" i="2"/>
  <c r="K130" i="2" s="1"/>
  <c r="H130" i="2" s="1"/>
  <c r="G130" i="2"/>
  <c r="E130" i="2"/>
  <c r="BJ129" i="2"/>
  <c r="BH129" i="2"/>
  <c r="BI129" i="2" s="1"/>
  <c r="BF129" i="2" s="1"/>
  <c r="BE129" i="2"/>
  <c r="BC129" i="2"/>
  <c r="BD129" i="2" s="1"/>
  <c r="BA129" i="2" s="1"/>
  <c r="AZ129" i="2"/>
  <c r="AX129" i="2"/>
  <c r="AY129" i="2" s="1"/>
  <c r="AV129" i="2" s="1"/>
  <c r="AU129" i="2"/>
  <c r="AS129" i="2"/>
  <c r="AT129" i="2" s="1"/>
  <c r="AQ129" i="2" s="1"/>
  <c r="AP129" i="2"/>
  <c r="AN129" i="2"/>
  <c r="AO129" i="2" s="1"/>
  <c r="AL129" i="2" s="1"/>
  <c r="AK129" i="2"/>
  <c r="AI129" i="2"/>
  <c r="AJ129" i="2" s="1"/>
  <c r="AG129" i="2" s="1"/>
  <c r="AF129" i="2"/>
  <c r="AD129" i="2"/>
  <c r="AE129" i="2" s="1"/>
  <c r="AB129" i="2" s="1"/>
  <c r="AA129" i="2"/>
  <c r="Y129" i="2"/>
  <c r="Z129" i="2" s="1"/>
  <c r="W129" i="2" s="1"/>
  <c r="V129" i="2"/>
  <c r="T129" i="2"/>
  <c r="U129" i="2" s="1"/>
  <c r="R129" i="2" s="1"/>
  <c r="Q129" i="2"/>
  <c r="O129" i="2"/>
  <c r="P129" i="2" s="1"/>
  <c r="M129" i="2" s="1"/>
  <c r="L129" i="2"/>
  <c r="J129" i="2"/>
  <c r="K129" i="2" s="1"/>
  <c r="H129" i="2" s="1"/>
  <c r="G129" i="2"/>
  <c r="E129" i="2"/>
  <c r="BJ128" i="2"/>
  <c r="BH128" i="2"/>
  <c r="BI128" i="2" s="1"/>
  <c r="BF128" i="2" s="1"/>
  <c r="BE128" i="2"/>
  <c r="BC128" i="2"/>
  <c r="BD128" i="2" s="1"/>
  <c r="BA128" i="2" s="1"/>
  <c r="AZ128" i="2"/>
  <c r="AX128" i="2"/>
  <c r="AY128" i="2" s="1"/>
  <c r="AV128" i="2" s="1"/>
  <c r="AU128" i="2"/>
  <c r="AS128" i="2"/>
  <c r="AT128" i="2" s="1"/>
  <c r="AQ128" i="2" s="1"/>
  <c r="AP128" i="2"/>
  <c r="AN128" i="2"/>
  <c r="AO128" i="2" s="1"/>
  <c r="AL128" i="2" s="1"/>
  <c r="AK128" i="2"/>
  <c r="AI128" i="2"/>
  <c r="AJ128" i="2" s="1"/>
  <c r="AG128" i="2" s="1"/>
  <c r="AF128" i="2"/>
  <c r="AD128" i="2"/>
  <c r="AE128" i="2" s="1"/>
  <c r="AB128" i="2" s="1"/>
  <c r="AA128" i="2"/>
  <c r="Y128" i="2"/>
  <c r="Z128" i="2" s="1"/>
  <c r="W128" i="2" s="1"/>
  <c r="V128" i="2"/>
  <c r="T128" i="2"/>
  <c r="U128" i="2" s="1"/>
  <c r="R128" i="2" s="1"/>
  <c r="Q128" i="2"/>
  <c r="O128" i="2"/>
  <c r="P128" i="2" s="1"/>
  <c r="M128" i="2" s="1"/>
  <c r="L128" i="2"/>
  <c r="J128" i="2"/>
  <c r="K128" i="2" s="1"/>
  <c r="H128" i="2" s="1"/>
  <c r="G128" i="2"/>
  <c r="E128" i="2"/>
  <c r="BJ127" i="2"/>
  <c r="BH127" i="2"/>
  <c r="BI127" i="2" s="1"/>
  <c r="BF127" i="2" s="1"/>
  <c r="BE127" i="2"/>
  <c r="BC127" i="2"/>
  <c r="BD127" i="2" s="1"/>
  <c r="BA127" i="2" s="1"/>
  <c r="AZ127" i="2"/>
  <c r="AX127" i="2"/>
  <c r="AY127" i="2" s="1"/>
  <c r="AV127" i="2" s="1"/>
  <c r="AU127" i="2"/>
  <c r="AS127" i="2"/>
  <c r="AT127" i="2" s="1"/>
  <c r="AQ127" i="2" s="1"/>
  <c r="AP127" i="2"/>
  <c r="AN127" i="2"/>
  <c r="AO127" i="2" s="1"/>
  <c r="AL127" i="2" s="1"/>
  <c r="AK127" i="2"/>
  <c r="AI127" i="2"/>
  <c r="AJ127" i="2" s="1"/>
  <c r="AG127" i="2" s="1"/>
  <c r="AF127" i="2"/>
  <c r="AD127" i="2"/>
  <c r="AE127" i="2" s="1"/>
  <c r="AB127" i="2" s="1"/>
  <c r="AA127" i="2"/>
  <c r="T127" i="2"/>
  <c r="U127" i="2" s="1"/>
  <c r="R127" i="2" s="1"/>
  <c r="Q127" i="2"/>
  <c r="O127" i="2"/>
  <c r="P127" i="2" s="1"/>
  <c r="M127" i="2" s="1"/>
  <c r="L127" i="2"/>
  <c r="J127" i="2"/>
  <c r="K127" i="2" s="1"/>
  <c r="H127" i="2" s="1"/>
  <c r="G127" i="2"/>
  <c r="E127" i="2"/>
  <c r="BJ126" i="2"/>
  <c r="BH126" i="2"/>
  <c r="BI126" i="2" s="1"/>
  <c r="BF126" i="2" s="1"/>
  <c r="BE126" i="2"/>
  <c r="BC126" i="2"/>
  <c r="BD126" i="2" s="1"/>
  <c r="BA126" i="2" s="1"/>
  <c r="AZ126" i="2"/>
  <c r="AX126" i="2"/>
  <c r="AY126" i="2" s="1"/>
  <c r="AV126" i="2" s="1"/>
  <c r="AU126" i="2"/>
  <c r="AS126" i="2"/>
  <c r="AT126" i="2" s="1"/>
  <c r="AQ126" i="2" s="1"/>
  <c r="AP126" i="2"/>
  <c r="AN126" i="2"/>
  <c r="AO126" i="2" s="1"/>
  <c r="AL126" i="2" s="1"/>
  <c r="AK126" i="2"/>
  <c r="AI126" i="2"/>
  <c r="AJ126" i="2" s="1"/>
  <c r="AG126" i="2" s="1"/>
  <c r="AF126" i="2"/>
  <c r="AD126" i="2"/>
  <c r="AE126" i="2" s="1"/>
  <c r="AB126" i="2" s="1"/>
  <c r="AA126" i="2"/>
  <c r="Y126" i="2"/>
  <c r="Z126" i="2" s="1"/>
  <c r="W126" i="2" s="1"/>
  <c r="V126" i="2"/>
  <c r="T126" i="2"/>
  <c r="U126" i="2" s="1"/>
  <c r="R126" i="2" s="1"/>
  <c r="Q126" i="2"/>
  <c r="O126" i="2"/>
  <c r="P126" i="2" s="1"/>
  <c r="M126" i="2" s="1"/>
  <c r="L126" i="2"/>
  <c r="J126" i="2"/>
  <c r="K126" i="2" s="1"/>
  <c r="H126" i="2" s="1"/>
  <c r="G126" i="2"/>
  <c r="E126" i="2"/>
  <c r="BJ125" i="2"/>
  <c r="BH125" i="2"/>
  <c r="BI125" i="2" s="1"/>
  <c r="BF125" i="2" s="1"/>
  <c r="BE125" i="2"/>
  <c r="BC125" i="2"/>
  <c r="BD125" i="2" s="1"/>
  <c r="BA125" i="2" s="1"/>
  <c r="AZ125" i="2"/>
  <c r="AX125" i="2"/>
  <c r="AY125" i="2" s="1"/>
  <c r="AV125" i="2" s="1"/>
  <c r="AU125" i="2"/>
  <c r="AS125" i="2"/>
  <c r="AT125" i="2" s="1"/>
  <c r="AQ125" i="2" s="1"/>
  <c r="AP125" i="2"/>
  <c r="AN125" i="2"/>
  <c r="AO125" i="2" s="1"/>
  <c r="AL125" i="2" s="1"/>
  <c r="AK125" i="2"/>
  <c r="AI125" i="2"/>
  <c r="AJ125" i="2" s="1"/>
  <c r="AG125" i="2" s="1"/>
  <c r="AF125" i="2"/>
  <c r="AD125" i="2"/>
  <c r="AE125" i="2" s="1"/>
  <c r="AB125" i="2" s="1"/>
  <c r="AA125" i="2"/>
  <c r="Y125" i="2"/>
  <c r="Z125" i="2" s="1"/>
  <c r="W125" i="2" s="1"/>
  <c r="V125" i="2"/>
  <c r="T125" i="2"/>
  <c r="U125" i="2" s="1"/>
  <c r="R125" i="2" s="1"/>
  <c r="Q125" i="2"/>
  <c r="O125" i="2"/>
  <c r="P125" i="2" s="1"/>
  <c r="M125" i="2" s="1"/>
  <c r="L125" i="2"/>
  <c r="J125" i="2"/>
  <c r="K125" i="2" s="1"/>
  <c r="H125" i="2" s="1"/>
  <c r="G125" i="2"/>
  <c r="E125" i="2"/>
  <c r="BJ124" i="2"/>
  <c r="BH124" i="2"/>
  <c r="BI124" i="2" s="1"/>
  <c r="BF124" i="2" s="1"/>
  <c r="BE124" i="2"/>
  <c r="BC124" i="2"/>
  <c r="BD124" i="2" s="1"/>
  <c r="BA124" i="2" s="1"/>
  <c r="AZ124" i="2"/>
  <c r="AX124" i="2"/>
  <c r="AY124" i="2" s="1"/>
  <c r="AV124" i="2" s="1"/>
  <c r="AU124" i="2"/>
  <c r="AS124" i="2"/>
  <c r="AT124" i="2" s="1"/>
  <c r="AQ124" i="2" s="1"/>
  <c r="AP124" i="2"/>
  <c r="AO124" i="2"/>
  <c r="AL124" i="2" s="1"/>
  <c r="AK124" i="2"/>
  <c r="AI124" i="2"/>
  <c r="AJ124" i="2" s="1"/>
  <c r="AG124" i="2" s="1"/>
  <c r="AF124" i="2"/>
  <c r="AD124" i="2"/>
  <c r="AE124" i="2" s="1"/>
  <c r="AB124" i="2" s="1"/>
  <c r="AA124" i="2"/>
  <c r="Y124" i="2"/>
  <c r="Z124" i="2" s="1"/>
  <c r="W124" i="2" s="1"/>
  <c r="V124" i="2"/>
  <c r="T124" i="2"/>
  <c r="U124" i="2" s="1"/>
  <c r="R124" i="2" s="1"/>
  <c r="Q124" i="2"/>
  <c r="O124" i="2"/>
  <c r="P124" i="2" s="1"/>
  <c r="M124" i="2" s="1"/>
  <c r="L124" i="2"/>
  <c r="J124" i="2"/>
  <c r="K124" i="2" s="1"/>
  <c r="H124" i="2" s="1"/>
  <c r="G124" i="2"/>
  <c r="E124" i="2"/>
  <c r="BJ123" i="2"/>
  <c r="BH123" i="2"/>
  <c r="BI123" i="2" s="1"/>
  <c r="BF123" i="2" s="1"/>
  <c r="BE123" i="2"/>
  <c r="BC123" i="2"/>
  <c r="BD123" i="2" s="1"/>
  <c r="BA123" i="2" s="1"/>
  <c r="AZ123" i="2"/>
  <c r="AX123" i="2"/>
  <c r="AY123" i="2" s="1"/>
  <c r="AV123" i="2" s="1"/>
  <c r="AU123" i="2"/>
  <c r="AS123" i="2"/>
  <c r="AT123" i="2" s="1"/>
  <c r="AQ123" i="2" s="1"/>
  <c r="AP123" i="2"/>
  <c r="AN123" i="2"/>
  <c r="AO123" i="2" s="1"/>
  <c r="AL123" i="2" s="1"/>
  <c r="AK123" i="2"/>
  <c r="AI123" i="2"/>
  <c r="AJ123" i="2" s="1"/>
  <c r="AG123" i="2" s="1"/>
  <c r="AF123" i="2"/>
  <c r="AD123" i="2"/>
  <c r="AE123" i="2" s="1"/>
  <c r="AB123" i="2" s="1"/>
  <c r="AA123" i="2"/>
  <c r="Y123" i="2"/>
  <c r="Z123" i="2" s="1"/>
  <c r="W123" i="2" s="1"/>
  <c r="V123" i="2"/>
  <c r="T123" i="2"/>
  <c r="U123" i="2" s="1"/>
  <c r="R123" i="2" s="1"/>
  <c r="Q123" i="2"/>
  <c r="O123" i="2"/>
  <c r="P123" i="2" s="1"/>
  <c r="M123" i="2" s="1"/>
  <c r="L123" i="2"/>
  <c r="J123" i="2"/>
  <c r="K123" i="2" s="1"/>
  <c r="H123" i="2" s="1"/>
  <c r="G123" i="2"/>
  <c r="E123" i="2"/>
  <c r="BJ122" i="2"/>
  <c r="BH122" i="2"/>
  <c r="BI122" i="2" s="1"/>
  <c r="BF122" i="2" s="1"/>
  <c r="BE122" i="2"/>
  <c r="BC122" i="2"/>
  <c r="BD122" i="2" s="1"/>
  <c r="BA122" i="2" s="1"/>
  <c r="AZ122" i="2"/>
  <c r="AX122" i="2"/>
  <c r="AY122" i="2" s="1"/>
  <c r="AV122" i="2" s="1"/>
  <c r="AU122" i="2"/>
  <c r="AS122" i="2"/>
  <c r="AT122" i="2" s="1"/>
  <c r="AQ122" i="2" s="1"/>
  <c r="AP122" i="2"/>
  <c r="AN122" i="2"/>
  <c r="AO122" i="2" s="1"/>
  <c r="AL122" i="2" s="1"/>
  <c r="AK122" i="2"/>
  <c r="AI122" i="2"/>
  <c r="AJ122" i="2" s="1"/>
  <c r="AG122" i="2" s="1"/>
  <c r="AF122" i="2"/>
  <c r="AD122" i="2"/>
  <c r="AE122" i="2" s="1"/>
  <c r="AB122" i="2" s="1"/>
  <c r="AA122" i="2"/>
  <c r="Y122" i="2"/>
  <c r="Z122" i="2" s="1"/>
  <c r="W122" i="2" s="1"/>
  <c r="V122" i="2"/>
  <c r="T122" i="2"/>
  <c r="U122" i="2" s="1"/>
  <c r="R122" i="2" s="1"/>
  <c r="Q122" i="2"/>
  <c r="O122" i="2"/>
  <c r="P122" i="2" s="1"/>
  <c r="M122" i="2" s="1"/>
  <c r="L122" i="2"/>
  <c r="J122" i="2"/>
  <c r="K122" i="2" s="1"/>
  <c r="H122" i="2" s="1"/>
  <c r="G122" i="2"/>
  <c r="E122" i="2"/>
  <c r="BJ121" i="2"/>
  <c r="BH121" i="2"/>
  <c r="BI121" i="2" s="1"/>
  <c r="BF121" i="2" s="1"/>
  <c r="BE121" i="2"/>
  <c r="BC121" i="2"/>
  <c r="BD121" i="2" s="1"/>
  <c r="BA121" i="2" s="1"/>
  <c r="AZ121" i="2"/>
  <c r="AX121" i="2"/>
  <c r="AY121" i="2" s="1"/>
  <c r="AV121" i="2" s="1"/>
  <c r="AU121" i="2"/>
  <c r="AS121" i="2"/>
  <c r="AT121" i="2" s="1"/>
  <c r="AQ121" i="2" s="1"/>
  <c r="AP121" i="2"/>
  <c r="AN121" i="2"/>
  <c r="AO121" i="2" s="1"/>
  <c r="AL121" i="2" s="1"/>
  <c r="AK121" i="2"/>
  <c r="AI121" i="2"/>
  <c r="AJ121" i="2" s="1"/>
  <c r="AG121" i="2" s="1"/>
  <c r="AF121" i="2"/>
  <c r="AD121" i="2"/>
  <c r="AE121" i="2" s="1"/>
  <c r="AB121" i="2" s="1"/>
  <c r="AA121" i="2"/>
  <c r="Y121" i="2"/>
  <c r="Z121" i="2" s="1"/>
  <c r="W121" i="2" s="1"/>
  <c r="V121" i="2"/>
  <c r="T121" i="2"/>
  <c r="U121" i="2" s="1"/>
  <c r="R121" i="2" s="1"/>
  <c r="Q121" i="2"/>
  <c r="O121" i="2"/>
  <c r="P121" i="2" s="1"/>
  <c r="M121" i="2" s="1"/>
  <c r="L121" i="2"/>
  <c r="J121" i="2"/>
  <c r="K121" i="2" s="1"/>
  <c r="H121" i="2" s="1"/>
  <c r="G121" i="2"/>
  <c r="E121" i="2"/>
  <c r="BJ120" i="2"/>
  <c r="BH120" i="2"/>
  <c r="BI120" i="2" s="1"/>
  <c r="BF120" i="2" s="1"/>
  <c r="BE120" i="2"/>
  <c r="BC120" i="2"/>
  <c r="BD120" i="2" s="1"/>
  <c r="BA120" i="2" s="1"/>
  <c r="AZ120" i="2"/>
  <c r="AX120" i="2"/>
  <c r="AY120" i="2" s="1"/>
  <c r="AV120" i="2" s="1"/>
  <c r="AU120" i="2"/>
  <c r="AS120" i="2"/>
  <c r="AT120" i="2" s="1"/>
  <c r="AQ120" i="2" s="1"/>
  <c r="AP120" i="2"/>
  <c r="AN120" i="2"/>
  <c r="AO120" i="2" s="1"/>
  <c r="AL120" i="2" s="1"/>
  <c r="AK120" i="2"/>
  <c r="AI120" i="2"/>
  <c r="AJ120" i="2" s="1"/>
  <c r="AG120" i="2" s="1"/>
  <c r="AF120" i="2"/>
  <c r="AD120" i="2"/>
  <c r="AE120" i="2" s="1"/>
  <c r="AB120" i="2" s="1"/>
  <c r="AA120" i="2"/>
  <c r="Y120" i="2"/>
  <c r="Z120" i="2" s="1"/>
  <c r="W120" i="2" s="1"/>
  <c r="V120" i="2"/>
  <c r="T120" i="2"/>
  <c r="U120" i="2" s="1"/>
  <c r="R120" i="2" s="1"/>
  <c r="Q120" i="2"/>
  <c r="O120" i="2"/>
  <c r="P120" i="2" s="1"/>
  <c r="M120" i="2" s="1"/>
  <c r="L120" i="2"/>
  <c r="J120" i="2"/>
  <c r="K120" i="2" s="1"/>
  <c r="H120" i="2" s="1"/>
  <c r="G120" i="2"/>
  <c r="E120" i="2"/>
  <c r="BJ119" i="2"/>
  <c r="BH119" i="2"/>
  <c r="BI119" i="2" s="1"/>
  <c r="BF119" i="2" s="1"/>
  <c r="BE119" i="2"/>
  <c r="BC119" i="2"/>
  <c r="BD119" i="2" s="1"/>
  <c r="BA119" i="2" s="1"/>
  <c r="AZ119" i="2"/>
  <c r="AX119" i="2"/>
  <c r="AY119" i="2" s="1"/>
  <c r="AV119" i="2" s="1"/>
  <c r="AU119" i="2"/>
  <c r="AS119" i="2"/>
  <c r="AT119" i="2" s="1"/>
  <c r="AQ119" i="2" s="1"/>
  <c r="AP119" i="2"/>
  <c r="AN119" i="2"/>
  <c r="AO119" i="2" s="1"/>
  <c r="AL119" i="2" s="1"/>
  <c r="AK119" i="2"/>
  <c r="AI119" i="2"/>
  <c r="AJ119" i="2" s="1"/>
  <c r="AG119" i="2" s="1"/>
  <c r="AF119" i="2"/>
  <c r="AD119" i="2"/>
  <c r="AE119" i="2" s="1"/>
  <c r="AB119" i="2" s="1"/>
  <c r="AA119" i="2"/>
  <c r="Y119" i="2"/>
  <c r="Z119" i="2" s="1"/>
  <c r="W119" i="2" s="1"/>
  <c r="V119" i="2"/>
  <c r="T119" i="2"/>
  <c r="U119" i="2" s="1"/>
  <c r="R119" i="2" s="1"/>
  <c r="Q119" i="2"/>
  <c r="O119" i="2"/>
  <c r="P119" i="2" s="1"/>
  <c r="M119" i="2" s="1"/>
  <c r="L119" i="2"/>
  <c r="J119" i="2"/>
  <c r="K119" i="2" s="1"/>
  <c r="H119" i="2" s="1"/>
  <c r="G119" i="2"/>
  <c r="E119" i="2"/>
  <c r="BJ118" i="2"/>
  <c r="BH118" i="2"/>
  <c r="BI118" i="2" s="1"/>
  <c r="BF118" i="2" s="1"/>
  <c r="BE118" i="2"/>
  <c r="BC118" i="2"/>
  <c r="BD118" i="2" s="1"/>
  <c r="BA118" i="2" s="1"/>
  <c r="AZ118" i="2"/>
  <c r="AX118" i="2"/>
  <c r="AY118" i="2" s="1"/>
  <c r="AV118" i="2" s="1"/>
  <c r="AU118" i="2"/>
  <c r="AS118" i="2"/>
  <c r="AT118" i="2" s="1"/>
  <c r="AQ118" i="2" s="1"/>
  <c r="AP118" i="2"/>
  <c r="AN118" i="2"/>
  <c r="AO118" i="2" s="1"/>
  <c r="AL118" i="2" s="1"/>
  <c r="AK118" i="2"/>
  <c r="AI118" i="2"/>
  <c r="AJ118" i="2" s="1"/>
  <c r="AG118" i="2" s="1"/>
  <c r="AF118" i="2"/>
  <c r="AD118" i="2"/>
  <c r="AE118" i="2" s="1"/>
  <c r="AB118" i="2" s="1"/>
  <c r="AA118" i="2"/>
  <c r="Y118" i="2"/>
  <c r="Z118" i="2" s="1"/>
  <c r="W118" i="2" s="1"/>
  <c r="V118" i="2"/>
  <c r="T118" i="2"/>
  <c r="U118" i="2" s="1"/>
  <c r="R118" i="2" s="1"/>
  <c r="Q118" i="2"/>
  <c r="O118" i="2"/>
  <c r="P118" i="2" s="1"/>
  <c r="M118" i="2" s="1"/>
  <c r="L118" i="2"/>
  <c r="J118" i="2"/>
  <c r="K118" i="2" s="1"/>
  <c r="H118" i="2" s="1"/>
  <c r="G118" i="2"/>
  <c r="BJ117" i="2"/>
  <c r="BH117" i="2"/>
  <c r="BI117" i="2" s="1"/>
  <c r="BF117" i="2" s="1"/>
  <c r="BE117" i="2"/>
  <c r="BC117" i="2"/>
  <c r="BD117" i="2" s="1"/>
  <c r="BA117" i="2" s="1"/>
  <c r="AZ117" i="2"/>
  <c r="AX117" i="2"/>
  <c r="AY117" i="2" s="1"/>
  <c r="AV117" i="2" s="1"/>
  <c r="AU117" i="2"/>
  <c r="AS117" i="2"/>
  <c r="AT117" i="2" s="1"/>
  <c r="AQ117" i="2" s="1"/>
  <c r="AP117" i="2"/>
  <c r="AN117" i="2"/>
  <c r="AO117" i="2" s="1"/>
  <c r="AL117" i="2" s="1"/>
  <c r="AK117" i="2"/>
  <c r="AI117" i="2"/>
  <c r="AJ117" i="2" s="1"/>
  <c r="AG117" i="2" s="1"/>
  <c r="AF117" i="2"/>
  <c r="AD117" i="2"/>
  <c r="AE117" i="2" s="1"/>
  <c r="AB117" i="2" s="1"/>
  <c r="AA117" i="2"/>
  <c r="Y117" i="2"/>
  <c r="Z117" i="2" s="1"/>
  <c r="W117" i="2" s="1"/>
  <c r="V117" i="2"/>
  <c r="T117" i="2"/>
  <c r="U117" i="2" s="1"/>
  <c r="R117" i="2" s="1"/>
  <c r="Q117" i="2"/>
  <c r="O117" i="2"/>
  <c r="P117" i="2" s="1"/>
  <c r="M117" i="2" s="1"/>
  <c r="L117" i="2"/>
  <c r="J117" i="2"/>
  <c r="K117" i="2" s="1"/>
  <c r="H117" i="2" s="1"/>
  <c r="G117" i="2"/>
  <c r="E117" i="2"/>
  <c r="BJ116" i="2"/>
  <c r="BH116" i="2"/>
  <c r="BI116" i="2" s="1"/>
  <c r="BF116" i="2" s="1"/>
  <c r="BE116" i="2"/>
  <c r="BC116" i="2"/>
  <c r="BD116" i="2" s="1"/>
  <c r="BA116" i="2" s="1"/>
  <c r="AZ116" i="2"/>
  <c r="AX116" i="2"/>
  <c r="AY116" i="2" s="1"/>
  <c r="AV116" i="2" s="1"/>
  <c r="AU116" i="2"/>
  <c r="AS116" i="2"/>
  <c r="AT116" i="2" s="1"/>
  <c r="AQ116" i="2" s="1"/>
  <c r="AP116" i="2"/>
  <c r="AN116" i="2"/>
  <c r="AO116" i="2" s="1"/>
  <c r="AL116" i="2" s="1"/>
  <c r="AK116" i="2"/>
  <c r="AI116" i="2"/>
  <c r="AJ116" i="2" s="1"/>
  <c r="AG116" i="2" s="1"/>
  <c r="AF116" i="2"/>
  <c r="AD116" i="2"/>
  <c r="AE116" i="2" s="1"/>
  <c r="AB116" i="2" s="1"/>
  <c r="AA116" i="2"/>
  <c r="Y116" i="2"/>
  <c r="Z116" i="2" s="1"/>
  <c r="W116" i="2" s="1"/>
  <c r="V116" i="2"/>
  <c r="T116" i="2"/>
  <c r="U116" i="2" s="1"/>
  <c r="R116" i="2" s="1"/>
  <c r="Q116" i="2"/>
  <c r="O116" i="2"/>
  <c r="P116" i="2" s="1"/>
  <c r="M116" i="2" s="1"/>
  <c r="L116" i="2"/>
  <c r="J116" i="2"/>
  <c r="K116" i="2" s="1"/>
  <c r="H116" i="2" s="1"/>
  <c r="G116" i="2"/>
  <c r="E116" i="2"/>
  <c r="BJ115" i="2"/>
  <c r="BH115" i="2"/>
  <c r="BI115" i="2" s="1"/>
  <c r="BF115" i="2" s="1"/>
  <c r="BE115" i="2"/>
  <c r="BC115" i="2"/>
  <c r="BD115" i="2" s="1"/>
  <c r="BA115" i="2" s="1"/>
  <c r="AZ115" i="2"/>
  <c r="AX115" i="2"/>
  <c r="AY115" i="2" s="1"/>
  <c r="AV115" i="2" s="1"/>
  <c r="AU115" i="2"/>
  <c r="AS115" i="2"/>
  <c r="AT115" i="2" s="1"/>
  <c r="AQ115" i="2" s="1"/>
  <c r="AP115" i="2"/>
  <c r="AN115" i="2"/>
  <c r="AO115" i="2" s="1"/>
  <c r="AL115" i="2" s="1"/>
  <c r="AK115" i="2"/>
  <c r="AI115" i="2"/>
  <c r="AJ115" i="2" s="1"/>
  <c r="AG115" i="2" s="1"/>
  <c r="AF115" i="2"/>
  <c r="AD115" i="2"/>
  <c r="AE115" i="2" s="1"/>
  <c r="AB115" i="2" s="1"/>
  <c r="AA115" i="2"/>
  <c r="Y115" i="2"/>
  <c r="Z115" i="2" s="1"/>
  <c r="W115" i="2" s="1"/>
  <c r="V115" i="2"/>
  <c r="T115" i="2"/>
  <c r="U115" i="2" s="1"/>
  <c r="R115" i="2" s="1"/>
  <c r="Q115" i="2"/>
  <c r="O115" i="2"/>
  <c r="P115" i="2" s="1"/>
  <c r="M115" i="2" s="1"/>
  <c r="L115" i="2"/>
  <c r="J115" i="2"/>
  <c r="K115" i="2" s="1"/>
  <c r="H115" i="2" s="1"/>
  <c r="G115" i="2"/>
  <c r="E115" i="2"/>
  <c r="BJ114" i="2"/>
  <c r="BH114" i="2"/>
  <c r="BI114" i="2" s="1"/>
  <c r="BF114" i="2" s="1"/>
  <c r="BE114" i="2"/>
  <c r="BC114" i="2"/>
  <c r="BD114" i="2" s="1"/>
  <c r="BA114" i="2" s="1"/>
  <c r="AZ114" i="2"/>
  <c r="AX114" i="2"/>
  <c r="AY114" i="2" s="1"/>
  <c r="AV114" i="2" s="1"/>
  <c r="AU114" i="2"/>
  <c r="AS114" i="2"/>
  <c r="AT114" i="2" s="1"/>
  <c r="AQ114" i="2" s="1"/>
  <c r="AP114" i="2"/>
  <c r="AN114" i="2"/>
  <c r="AO114" i="2" s="1"/>
  <c r="AL114" i="2" s="1"/>
  <c r="AK114" i="2"/>
  <c r="AI114" i="2"/>
  <c r="AJ114" i="2" s="1"/>
  <c r="AG114" i="2" s="1"/>
  <c r="AF114" i="2"/>
  <c r="AD114" i="2"/>
  <c r="AE114" i="2" s="1"/>
  <c r="AB114" i="2" s="1"/>
  <c r="AA114" i="2"/>
  <c r="Z114" i="2"/>
  <c r="W114" i="2" s="1"/>
  <c r="V114" i="2"/>
  <c r="T114" i="2"/>
  <c r="U114" i="2" s="1"/>
  <c r="R114" i="2" s="1"/>
  <c r="Q114" i="2"/>
  <c r="O114" i="2"/>
  <c r="P114" i="2" s="1"/>
  <c r="M114" i="2" s="1"/>
  <c r="L114" i="2"/>
  <c r="J114" i="2"/>
  <c r="K114" i="2" s="1"/>
  <c r="H114" i="2" s="1"/>
  <c r="G114" i="2"/>
  <c r="E114" i="2"/>
  <c r="BJ113" i="2"/>
  <c r="BH113" i="2"/>
  <c r="BI113" i="2" s="1"/>
  <c r="BF113" i="2" s="1"/>
  <c r="BE113" i="2"/>
  <c r="BC113" i="2"/>
  <c r="BD113" i="2" s="1"/>
  <c r="BA113" i="2" s="1"/>
  <c r="AZ113" i="2"/>
  <c r="AX113" i="2"/>
  <c r="AY113" i="2" s="1"/>
  <c r="AV113" i="2" s="1"/>
  <c r="AU113" i="2"/>
  <c r="AS113" i="2"/>
  <c r="AT113" i="2" s="1"/>
  <c r="AQ113" i="2" s="1"/>
  <c r="AP113" i="2"/>
  <c r="AO113" i="2"/>
  <c r="AL113" i="2" s="1"/>
  <c r="AK113" i="2"/>
  <c r="AI113" i="2"/>
  <c r="AJ113" i="2" s="1"/>
  <c r="AG113" i="2" s="1"/>
  <c r="AF113" i="2"/>
  <c r="AD113" i="2"/>
  <c r="AE113" i="2" s="1"/>
  <c r="AB113" i="2" s="1"/>
  <c r="AA113" i="2"/>
  <c r="Z113" i="2"/>
  <c r="W113" i="2" s="1"/>
  <c r="V113" i="2"/>
  <c r="T113" i="2"/>
  <c r="U113" i="2" s="1"/>
  <c r="R113" i="2" s="1"/>
  <c r="Q113" i="2"/>
  <c r="O113" i="2"/>
  <c r="P113" i="2" s="1"/>
  <c r="M113" i="2" s="1"/>
  <c r="L113" i="2"/>
  <c r="J113" i="2"/>
  <c r="K113" i="2" s="1"/>
  <c r="H113" i="2" s="1"/>
  <c r="G113" i="2"/>
  <c r="E113" i="2"/>
  <c r="BJ112" i="2"/>
  <c r="BH112" i="2"/>
  <c r="BI112" i="2" s="1"/>
  <c r="BF112" i="2" s="1"/>
  <c r="BE112" i="2"/>
  <c r="BC112" i="2"/>
  <c r="BD112" i="2" s="1"/>
  <c r="BA112" i="2" s="1"/>
  <c r="AZ112" i="2"/>
  <c r="AX112" i="2"/>
  <c r="AY112" i="2" s="1"/>
  <c r="AV112" i="2" s="1"/>
  <c r="AU112" i="2"/>
  <c r="AS112" i="2"/>
  <c r="AT112" i="2" s="1"/>
  <c r="AQ112" i="2" s="1"/>
  <c r="AP112" i="2"/>
  <c r="AN112" i="2"/>
  <c r="AO112" i="2" s="1"/>
  <c r="AL112" i="2" s="1"/>
  <c r="AK112" i="2"/>
  <c r="AI112" i="2"/>
  <c r="AJ112" i="2" s="1"/>
  <c r="AG112" i="2" s="1"/>
  <c r="AF112" i="2"/>
  <c r="AD112" i="2"/>
  <c r="AE112" i="2" s="1"/>
  <c r="AB112" i="2" s="1"/>
  <c r="AA112" i="2"/>
  <c r="Y112" i="2"/>
  <c r="Z112" i="2" s="1"/>
  <c r="W112" i="2" s="1"/>
  <c r="V112" i="2"/>
  <c r="T112" i="2"/>
  <c r="U112" i="2" s="1"/>
  <c r="R112" i="2" s="1"/>
  <c r="Q112" i="2"/>
  <c r="O112" i="2"/>
  <c r="P112" i="2" s="1"/>
  <c r="M112" i="2" s="1"/>
  <c r="L112" i="2"/>
  <c r="J112" i="2"/>
  <c r="K112" i="2" s="1"/>
  <c r="H112" i="2" s="1"/>
  <c r="G112" i="2"/>
  <c r="E112" i="2"/>
  <c r="BJ111" i="2"/>
  <c r="BH111" i="2"/>
  <c r="BI111" i="2" s="1"/>
  <c r="BF111" i="2" s="1"/>
  <c r="BE111" i="2"/>
  <c r="BC111" i="2"/>
  <c r="BD111" i="2" s="1"/>
  <c r="BA111" i="2" s="1"/>
  <c r="AZ111" i="2"/>
  <c r="AX111" i="2"/>
  <c r="AY111" i="2" s="1"/>
  <c r="AV111" i="2" s="1"/>
  <c r="AU111" i="2"/>
  <c r="AS111" i="2"/>
  <c r="AT111" i="2" s="1"/>
  <c r="AQ111" i="2" s="1"/>
  <c r="AP111" i="2"/>
  <c r="AN111" i="2"/>
  <c r="AO111" i="2" s="1"/>
  <c r="AL111" i="2" s="1"/>
  <c r="AK111" i="2"/>
  <c r="AI111" i="2"/>
  <c r="AJ111" i="2" s="1"/>
  <c r="AG111" i="2" s="1"/>
  <c r="AF111" i="2"/>
  <c r="AD111" i="2"/>
  <c r="AE111" i="2" s="1"/>
  <c r="AB111" i="2" s="1"/>
  <c r="AA111" i="2"/>
  <c r="Y111" i="2"/>
  <c r="Z111" i="2" s="1"/>
  <c r="W111" i="2" s="1"/>
  <c r="V111" i="2"/>
  <c r="T111" i="2"/>
  <c r="U111" i="2" s="1"/>
  <c r="R111" i="2" s="1"/>
  <c r="Q111" i="2"/>
  <c r="O111" i="2"/>
  <c r="P111" i="2" s="1"/>
  <c r="M111" i="2" s="1"/>
  <c r="L111" i="2"/>
  <c r="J111" i="2"/>
  <c r="K111" i="2" s="1"/>
  <c r="H111" i="2" s="1"/>
  <c r="G111" i="2"/>
  <c r="E111" i="2"/>
  <c r="BJ110" i="2"/>
  <c r="BH110" i="2"/>
  <c r="BI110" i="2" s="1"/>
  <c r="BF110" i="2" s="1"/>
  <c r="BE110" i="2"/>
  <c r="BC110" i="2"/>
  <c r="BD110" i="2" s="1"/>
  <c r="BA110" i="2" s="1"/>
  <c r="AZ110" i="2"/>
  <c r="AX110" i="2"/>
  <c r="AY110" i="2" s="1"/>
  <c r="AV110" i="2" s="1"/>
  <c r="AU110" i="2"/>
  <c r="AS110" i="2"/>
  <c r="AT110" i="2" s="1"/>
  <c r="AQ110" i="2" s="1"/>
  <c r="AP110" i="2"/>
  <c r="AN110" i="2"/>
  <c r="AO110" i="2" s="1"/>
  <c r="AL110" i="2" s="1"/>
  <c r="AK110" i="2"/>
  <c r="AI110" i="2"/>
  <c r="AJ110" i="2" s="1"/>
  <c r="AG110" i="2" s="1"/>
  <c r="AF110" i="2"/>
  <c r="AD110" i="2"/>
  <c r="AE110" i="2" s="1"/>
  <c r="AB110" i="2" s="1"/>
  <c r="AA110" i="2"/>
  <c r="Y110" i="2"/>
  <c r="Z110" i="2" s="1"/>
  <c r="W110" i="2" s="1"/>
  <c r="V110" i="2"/>
  <c r="T110" i="2"/>
  <c r="U110" i="2" s="1"/>
  <c r="R110" i="2" s="1"/>
  <c r="Q110" i="2"/>
  <c r="O110" i="2"/>
  <c r="P110" i="2" s="1"/>
  <c r="M110" i="2" s="1"/>
  <c r="L110" i="2"/>
  <c r="J110" i="2"/>
  <c r="K110" i="2" s="1"/>
  <c r="H110" i="2" s="1"/>
  <c r="G110" i="2"/>
  <c r="E110" i="2"/>
  <c r="BJ109" i="2"/>
  <c r="BH109" i="2"/>
  <c r="BI109" i="2" s="1"/>
  <c r="BF109" i="2" s="1"/>
  <c r="BE109" i="2"/>
  <c r="BC109" i="2"/>
  <c r="BD109" i="2" s="1"/>
  <c r="BA109" i="2" s="1"/>
  <c r="AZ109" i="2"/>
  <c r="AX109" i="2"/>
  <c r="AY109" i="2" s="1"/>
  <c r="AV109" i="2" s="1"/>
  <c r="AU109" i="2"/>
  <c r="AS109" i="2"/>
  <c r="AT109" i="2" s="1"/>
  <c r="AQ109" i="2" s="1"/>
  <c r="AP109" i="2"/>
  <c r="AN109" i="2"/>
  <c r="AO109" i="2" s="1"/>
  <c r="AL109" i="2" s="1"/>
  <c r="AK109" i="2"/>
  <c r="AI109" i="2"/>
  <c r="AJ109" i="2" s="1"/>
  <c r="AG109" i="2" s="1"/>
  <c r="AF109" i="2"/>
  <c r="AD109" i="2"/>
  <c r="AE109" i="2" s="1"/>
  <c r="AB109" i="2" s="1"/>
  <c r="AA109" i="2"/>
  <c r="Y109" i="2"/>
  <c r="Z109" i="2" s="1"/>
  <c r="W109" i="2" s="1"/>
  <c r="V109" i="2"/>
  <c r="T109" i="2"/>
  <c r="U109" i="2" s="1"/>
  <c r="R109" i="2" s="1"/>
  <c r="Q109" i="2"/>
  <c r="O109" i="2"/>
  <c r="P109" i="2" s="1"/>
  <c r="M109" i="2" s="1"/>
  <c r="L109" i="2"/>
  <c r="J109" i="2"/>
  <c r="K109" i="2" s="1"/>
  <c r="H109" i="2" s="1"/>
  <c r="G109" i="2"/>
  <c r="E109" i="2"/>
  <c r="BJ108" i="2"/>
  <c r="BH108" i="2"/>
  <c r="BI108" i="2" s="1"/>
  <c r="BF108" i="2" s="1"/>
  <c r="BE108" i="2"/>
  <c r="BC108" i="2"/>
  <c r="BD108" i="2" s="1"/>
  <c r="BA108" i="2" s="1"/>
  <c r="AZ108" i="2"/>
  <c r="AX108" i="2"/>
  <c r="AY108" i="2" s="1"/>
  <c r="AV108" i="2" s="1"/>
  <c r="AU108" i="2"/>
  <c r="AS108" i="2"/>
  <c r="AT108" i="2" s="1"/>
  <c r="AQ108" i="2" s="1"/>
  <c r="AP108" i="2"/>
  <c r="AN108" i="2"/>
  <c r="AO108" i="2" s="1"/>
  <c r="AL108" i="2" s="1"/>
  <c r="AK108" i="2"/>
  <c r="AI108" i="2"/>
  <c r="AJ108" i="2" s="1"/>
  <c r="AG108" i="2" s="1"/>
  <c r="AF108" i="2"/>
  <c r="AD108" i="2"/>
  <c r="AE108" i="2" s="1"/>
  <c r="AB108" i="2" s="1"/>
  <c r="AA108" i="2"/>
  <c r="Z108" i="2"/>
  <c r="W108" i="2" s="1"/>
  <c r="V108" i="2"/>
  <c r="T108" i="2"/>
  <c r="U108" i="2" s="1"/>
  <c r="R108" i="2" s="1"/>
  <c r="Q108" i="2"/>
  <c r="O108" i="2"/>
  <c r="P108" i="2" s="1"/>
  <c r="M108" i="2" s="1"/>
  <c r="L108" i="2"/>
  <c r="J108" i="2"/>
  <c r="K108" i="2" s="1"/>
  <c r="H108" i="2" s="1"/>
  <c r="G108" i="2"/>
  <c r="E108" i="2"/>
  <c r="BJ107" i="2"/>
  <c r="BH107" i="2"/>
  <c r="BI107" i="2" s="1"/>
  <c r="BF107" i="2" s="1"/>
  <c r="BE107" i="2"/>
  <c r="BC107" i="2"/>
  <c r="BD107" i="2" s="1"/>
  <c r="BA107" i="2" s="1"/>
  <c r="AZ107" i="2"/>
  <c r="AX107" i="2"/>
  <c r="AY107" i="2" s="1"/>
  <c r="AV107" i="2" s="1"/>
  <c r="AU107" i="2"/>
  <c r="AS107" i="2"/>
  <c r="AT107" i="2" s="1"/>
  <c r="AQ107" i="2" s="1"/>
  <c r="AP107" i="2"/>
  <c r="AN107" i="2"/>
  <c r="AO107" i="2" s="1"/>
  <c r="AL107" i="2" s="1"/>
  <c r="AK107" i="2"/>
  <c r="AI107" i="2"/>
  <c r="AJ107" i="2" s="1"/>
  <c r="AG107" i="2" s="1"/>
  <c r="AF107" i="2"/>
  <c r="AD107" i="2"/>
  <c r="AE107" i="2" s="1"/>
  <c r="AB107" i="2" s="1"/>
  <c r="AA107" i="2"/>
  <c r="Y107" i="2"/>
  <c r="Z107" i="2" s="1"/>
  <c r="W107" i="2" s="1"/>
  <c r="V107" i="2"/>
  <c r="T107" i="2"/>
  <c r="U107" i="2" s="1"/>
  <c r="R107" i="2" s="1"/>
  <c r="Q107" i="2"/>
  <c r="O107" i="2"/>
  <c r="P107" i="2" s="1"/>
  <c r="M107" i="2" s="1"/>
  <c r="L107" i="2"/>
  <c r="J107" i="2"/>
  <c r="K107" i="2" s="1"/>
  <c r="H107" i="2" s="1"/>
  <c r="G107" i="2"/>
  <c r="E107" i="2"/>
  <c r="BJ106" i="2"/>
  <c r="BH106" i="2"/>
  <c r="BI106" i="2" s="1"/>
  <c r="BF106" i="2" s="1"/>
  <c r="BE106" i="2"/>
  <c r="BC106" i="2"/>
  <c r="BD106" i="2" s="1"/>
  <c r="BA106" i="2" s="1"/>
  <c r="AZ106" i="2"/>
  <c r="AX106" i="2"/>
  <c r="AY106" i="2" s="1"/>
  <c r="AV106" i="2" s="1"/>
  <c r="AU106" i="2"/>
  <c r="AS106" i="2"/>
  <c r="AT106" i="2" s="1"/>
  <c r="AQ106" i="2" s="1"/>
  <c r="AP106" i="2"/>
  <c r="AN106" i="2"/>
  <c r="AO106" i="2" s="1"/>
  <c r="AL106" i="2" s="1"/>
  <c r="AK106" i="2"/>
  <c r="AI106" i="2"/>
  <c r="AJ106" i="2" s="1"/>
  <c r="AG106" i="2" s="1"/>
  <c r="AF106" i="2"/>
  <c r="AD106" i="2"/>
  <c r="AE106" i="2" s="1"/>
  <c r="AB106" i="2" s="1"/>
  <c r="AA106" i="2"/>
  <c r="Y106" i="2"/>
  <c r="Z106" i="2" s="1"/>
  <c r="W106" i="2" s="1"/>
  <c r="V106" i="2"/>
  <c r="T106" i="2"/>
  <c r="U106" i="2" s="1"/>
  <c r="R106" i="2" s="1"/>
  <c r="Q106" i="2"/>
  <c r="O106" i="2"/>
  <c r="P106" i="2" s="1"/>
  <c r="M106" i="2" s="1"/>
  <c r="L106" i="2"/>
  <c r="J106" i="2"/>
  <c r="K106" i="2" s="1"/>
  <c r="H106" i="2" s="1"/>
  <c r="G106" i="2"/>
  <c r="E106" i="2"/>
  <c r="BJ105" i="2"/>
  <c r="BH105" i="2"/>
  <c r="BI105" i="2" s="1"/>
  <c r="BF105" i="2" s="1"/>
  <c r="BE105" i="2"/>
  <c r="BC105" i="2"/>
  <c r="BD105" i="2" s="1"/>
  <c r="BA105" i="2" s="1"/>
  <c r="AZ105" i="2"/>
  <c r="AX105" i="2"/>
  <c r="AY105" i="2" s="1"/>
  <c r="AV105" i="2" s="1"/>
  <c r="AU105" i="2"/>
  <c r="AS105" i="2"/>
  <c r="AT105" i="2" s="1"/>
  <c r="AQ105" i="2" s="1"/>
  <c r="AP105" i="2"/>
  <c r="AN105" i="2"/>
  <c r="AO105" i="2" s="1"/>
  <c r="AL105" i="2" s="1"/>
  <c r="AK105" i="2"/>
  <c r="AI105" i="2"/>
  <c r="AJ105" i="2" s="1"/>
  <c r="AG105" i="2" s="1"/>
  <c r="AF105" i="2"/>
  <c r="AD105" i="2"/>
  <c r="AE105" i="2" s="1"/>
  <c r="AB105" i="2" s="1"/>
  <c r="AA105" i="2"/>
  <c r="Y105" i="2"/>
  <c r="Z105" i="2" s="1"/>
  <c r="W105" i="2" s="1"/>
  <c r="V105" i="2"/>
  <c r="T105" i="2"/>
  <c r="U105" i="2" s="1"/>
  <c r="R105" i="2" s="1"/>
  <c r="Q105" i="2"/>
  <c r="O105" i="2"/>
  <c r="P105" i="2" s="1"/>
  <c r="M105" i="2" s="1"/>
  <c r="L105" i="2"/>
  <c r="J105" i="2"/>
  <c r="K105" i="2" s="1"/>
  <c r="H105" i="2" s="1"/>
  <c r="G105" i="2"/>
  <c r="E105" i="2"/>
  <c r="BJ104" i="2"/>
  <c r="BH104" i="2"/>
  <c r="BI104" i="2" s="1"/>
  <c r="BF104" i="2" s="1"/>
  <c r="BE104" i="2"/>
  <c r="BC104" i="2"/>
  <c r="BD104" i="2" s="1"/>
  <c r="BA104" i="2" s="1"/>
  <c r="AZ104" i="2"/>
  <c r="AX104" i="2"/>
  <c r="AY104" i="2" s="1"/>
  <c r="AV104" i="2" s="1"/>
  <c r="AU104" i="2"/>
  <c r="AS104" i="2"/>
  <c r="AT104" i="2" s="1"/>
  <c r="AQ104" i="2" s="1"/>
  <c r="AP104" i="2"/>
  <c r="AN104" i="2"/>
  <c r="AO104" i="2" s="1"/>
  <c r="AL104" i="2" s="1"/>
  <c r="AK104" i="2"/>
  <c r="AI104" i="2"/>
  <c r="AJ104" i="2" s="1"/>
  <c r="AG104" i="2" s="1"/>
  <c r="AF104" i="2"/>
  <c r="AD104" i="2"/>
  <c r="AE104" i="2" s="1"/>
  <c r="AB104" i="2" s="1"/>
  <c r="AA104" i="2"/>
  <c r="Y104" i="2"/>
  <c r="Z104" i="2" s="1"/>
  <c r="W104" i="2" s="1"/>
  <c r="V104" i="2"/>
  <c r="T104" i="2"/>
  <c r="U104" i="2" s="1"/>
  <c r="R104" i="2" s="1"/>
  <c r="Q104" i="2"/>
  <c r="O104" i="2"/>
  <c r="P104" i="2" s="1"/>
  <c r="M104" i="2" s="1"/>
  <c r="L104" i="2"/>
  <c r="J104" i="2"/>
  <c r="K104" i="2" s="1"/>
  <c r="H104" i="2" s="1"/>
  <c r="G104" i="2"/>
  <c r="E104" i="2"/>
  <c r="BJ103" i="2"/>
  <c r="BH103" i="2"/>
  <c r="BI103" i="2" s="1"/>
  <c r="BF103" i="2" s="1"/>
  <c r="BE103" i="2"/>
  <c r="BC103" i="2"/>
  <c r="BD103" i="2" s="1"/>
  <c r="BA103" i="2" s="1"/>
  <c r="AZ103" i="2"/>
  <c r="AX103" i="2"/>
  <c r="AY103" i="2" s="1"/>
  <c r="AV103" i="2" s="1"/>
  <c r="AU103" i="2"/>
  <c r="AS103" i="2"/>
  <c r="AT103" i="2" s="1"/>
  <c r="AQ103" i="2" s="1"/>
  <c r="AP103" i="2"/>
  <c r="AN103" i="2"/>
  <c r="AO103" i="2" s="1"/>
  <c r="AL103" i="2" s="1"/>
  <c r="AK103" i="2"/>
  <c r="AI103" i="2"/>
  <c r="AJ103" i="2" s="1"/>
  <c r="AG103" i="2" s="1"/>
  <c r="AF103" i="2"/>
  <c r="AD103" i="2"/>
  <c r="AE103" i="2" s="1"/>
  <c r="AB103" i="2" s="1"/>
  <c r="AA103" i="2"/>
  <c r="Y103" i="2"/>
  <c r="Z103" i="2" s="1"/>
  <c r="W103" i="2" s="1"/>
  <c r="V103" i="2"/>
  <c r="T103" i="2"/>
  <c r="U103" i="2" s="1"/>
  <c r="R103" i="2" s="1"/>
  <c r="Q103" i="2"/>
  <c r="O103" i="2"/>
  <c r="P103" i="2" s="1"/>
  <c r="M103" i="2" s="1"/>
  <c r="L103" i="2"/>
  <c r="J103" i="2"/>
  <c r="K103" i="2" s="1"/>
  <c r="H103" i="2" s="1"/>
  <c r="G103" i="2"/>
  <c r="E103" i="2"/>
  <c r="BJ102" i="2"/>
  <c r="BH102" i="2"/>
  <c r="BI102" i="2" s="1"/>
  <c r="BF102" i="2" s="1"/>
  <c r="BE102" i="2"/>
  <c r="BC102" i="2"/>
  <c r="BD102" i="2" s="1"/>
  <c r="BA102" i="2" s="1"/>
  <c r="AZ102" i="2"/>
  <c r="AX102" i="2"/>
  <c r="AY102" i="2" s="1"/>
  <c r="AV102" i="2" s="1"/>
  <c r="AU102" i="2"/>
  <c r="AS102" i="2"/>
  <c r="AT102" i="2" s="1"/>
  <c r="AQ102" i="2" s="1"/>
  <c r="AP102" i="2"/>
  <c r="AN102" i="2"/>
  <c r="AO102" i="2" s="1"/>
  <c r="AL102" i="2" s="1"/>
  <c r="AK102" i="2"/>
  <c r="AI102" i="2"/>
  <c r="AJ102" i="2" s="1"/>
  <c r="AG102" i="2" s="1"/>
  <c r="AF102" i="2"/>
  <c r="AD102" i="2"/>
  <c r="AE102" i="2" s="1"/>
  <c r="AB102" i="2" s="1"/>
  <c r="AA102" i="2"/>
  <c r="Y102" i="2"/>
  <c r="Z102" i="2" s="1"/>
  <c r="W102" i="2" s="1"/>
  <c r="V102" i="2"/>
  <c r="T102" i="2"/>
  <c r="U102" i="2" s="1"/>
  <c r="R102" i="2" s="1"/>
  <c r="Q102" i="2"/>
  <c r="O102" i="2"/>
  <c r="P102" i="2" s="1"/>
  <c r="M102" i="2" s="1"/>
  <c r="L102" i="2"/>
  <c r="J102" i="2"/>
  <c r="K102" i="2" s="1"/>
  <c r="H102" i="2" s="1"/>
  <c r="G102" i="2"/>
  <c r="E102" i="2"/>
  <c r="BJ101" i="2"/>
  <c r="BH101" i="2"/>
  <c r="BI101" i="2" s="1"/>
  <c r="BF101" i="2" s="1"/>
  <c r="BE101" i="2"/>
  <c r="BC101" i="2"/>
  <c r="BD101" i="2" s="1"/>
  <c r="BA101" i="2" s="1"/>
  <c r="AZ101" i="2"/>
  <c r="AX101" i="2"/>
  <c r="AY101" i="2" s="1"/>
  <c r="AV101" i="2" s="1"/>
  <c r="AU101" i="2"/>
  <c r="AS101" i="2"/>
  <c r="AT101" i="2" s="1"/>
  <c r="AQ101" i="2" s="1"/>
  <c r="AP101" i="2"/>
  <c r="AN101" i="2"/>
  <c r="AO101" i="2" s="1"/>
  <c r="AL101" i="2" s="1"/>
  <c r="AK101" i="2"/>
  <c r="AI101" i="2"/>
  <c r="AJ101" i="2" s="1"/>
  <c r="AG101" i="2" s="1"/>
  <c r="AF101" i="2"/>
  <c r="AD101" i="2"/>
  <c r="AE101" i="2" s="1"/>
  <c r="AB101" i="2" s="1"/>
  <c r="AA101" i="2"/>
  <c r="Z101" i="2"/>
  <c r="W101" i="2" s="1"/>
  <c r="V101" i="2"/>
  <c r="T101" i="2"/>
  <c r="U101" i="2" s="1"/>
  <c r="R101" i="2" s="1"/>
  <c r="Q101" i="2"/>
  <c r="O101" i="2"/>
  <c r="P101" i="2" s="1"/>
  <c r="M101" i="2" s="1"/>
  <c r="L101" i="2"/>
  <c r="J101" i="2"/>
  <c r="K101" i="2" s="1"/>
  <c r="H101" i="2" s="1"/>
  <c r="G101" i="2"/>
  <c r="E101" i="2"/>
  <c r="BJ100" i="2"/>
  <c r="BH100" i="2"/>
  <c r="BI100" i="2" s="1"/>
  <c r="BF100" i="2" s="1"/>
  <c r="BE100" i="2"/>
  <c r="BC100" i="2"/>
  <c r="BD100" i="2" s="1"/>
  <c r="BA100" i="2" s="1"/>
  <c r="AZ100" i="2"/>
  <c r="AX100" i="2"/>
  <c r="AY100" i="2" s="1"/>
  <c r="AV100" i="2" s="1"/>
  <c r="AU100" i="2"/>
  <c r="AS100" i="2"/>
  <c r="AT100" i="2" s="1"/>
  <c r="AQ100" i="2" s="1"/>
  <c r="AP100" i="2"/>
  <c r="AN100" i="2"/>
  <c r="AO100" i="2" s="1"/>
  <c r="AL100" i="2" s="1"/>
  <c r="AK100" i="2"/>
  <c r="AI100" i="2"/>
  <c r="AJ100" i="2" s="1"/>
  <c r="AG100" i="2" s="1"/>
  <c r="AF100" i="2"/>
  <c r="AD100" i="2"/>
  <c r="AE100" i="2" s="1"/>
  <c r="AB100" i="2" s="1"/>
  <c r="AA100" i="2"/>
  <c r="Y100" i="2"/>
  <c r="Z100" i="2" s="1"/>
  <c r="W100" i="2" s="1"/>
  <c r="V100" i="2"/>
  <c r="T100" i="2"/>
  <c r="U100" i="2" s="1"/>
  <c r="R100" i="2" s="1"/>
  <c r="Q100" i="2"/>
  <c r="O100" i="2"/>
  <c r="P100" i="2" s="1"/>
  <c r="M100" i="2" s="1"/>
  <c r="L100" i="2"/>
  <c r="J100" i="2"/>
  <c r="K100" i="2" s="1"/>
  <c r="H100" i="2" s="1"/>
  <c r="G100" i="2"/>
  <c r="E100" i="2"/>
  <c r="BJ99" i="2"/>
  <c r="BH99" i="2"/>
  <c r="BI99" i="2" s="1"/>
  <c r="BF99" i="2" s="1"/>
  <c r="BE99" i="2"/>
  <c r="BC99" i="2"/>
  <c r="BD99" i="2" s="1"/>
  <c r="BA99" i="2" s="1"/>
  <c r="AZ99" i="2"/>
  <c r="AX99" i="2"/>
  <c r="AY99" i="2" s="1"/>
  <c r="AV99" i="2" s="1"/>
  <c r="AU99" i="2"/>
  <c r="AS99" i="2"/>
  <c r="AT99" i="2" s="1"/>
  <c r="AQ99" i="2" s="1"/>
  <c r="AP99" i="2"/>
  <c r="AO99" i="2"/>
  <c r="AL99" i="2" s="1"/>
  <c r="AK99" i="2"/>
  <c r="AI99" i="2"/>
  <c r="AJ99" i="2" s="1"/>
  <c r="AG99" i="2" s="1"/>
  <c r="AF99" i="2"/>
  <c r="AD99" i="2"/>
  <c r="AE99" i="2" s="1"/>
  <c r="AB99" i="2" s="1"/>
  <c r="AA99" i="2"/>
  <c r="Y99" i="2"/>
  <c r="Z99" i="2" s="1"/>
  <c r="W99" i="2" s="1"/>
  <c r="V99" i="2"/>
  <c r="T99" i="2"/>
  <c r="U99" i="2" s="1"/>
  <c r="R99" i="2" s="1"/>
  <c r="Q99" i="2"/>
  <c r="O99" i="2"/>
  <c r="P99" i="2" s="1"/>
  <c r="M99" i="2" s="1"/>
  <c r="L99" i="2"/>
  <c r="J99" i="2"/>
  <c r="K99" i="2" s="1"/>
  <c r="H99" i="2" s="1"/>
  <c r="G99" i="2"/>
  <c r="E99" i="2"/>
  <c r="BJ98" i="2"/>
  <c r="BH98" i="2"/>
  <c r="BI98" i="2" s="1"/>
  <c r="BF98" i="2" s="1"/>
  <c r="BE98" i="2"/>
  <c r="BC98" i="2"/>
  <c r="BD98" i="2" s="1"/>
  <c r="BA98" i="2" s="1"/>
  <c r="AZ98" i="2"/>
  <c r="AX98" i="2"/>
  <c r="AY98" i="2" s="1"/>
  <c r="AV98" i="2" s="1"/>
  <c r="AU98" i="2"/>
  <c r="AS98" i="2"/>
  <c r="AT98" i="2" s="1"/>
  <c r="AQ98" i="2" s="1"/>
  <c r="AP98" i="2"/>
  <c r="AN98" i="2"/>
  <c r="AO98" i="2" s="1"/>
  <c r="AL98" i="2" s="1"/>
  <c r="AK98" i="2"/>
  <c r="AI98" i="2"/>
  <c r="AJ98" i="2" s="1"/>
  <c r="AG98" i="2" s="1"/>
  <c r="AF98" i="2"/>
  <c r="AD98" i="2"/>
  <c r="AE98" i="2" s="1"/>
  <c r="AB98" i="2" s="1"/>
  <c r="AA98" i="2"/>
  <c r="Y98" i="2"/>
  <c r="Z98" i="2" s="1"/>
  <c r="W98" i="2" s="1"/>
  <c r="V98" i="2"/>
  <c r="T98" i="2"/>
  <c r="U98" i="2" s="1"/>
  <c r="R98" i="2" s="1"/>
  <c r="Q98" i="2"/>
  <c r="O98" i="2"/>
  <c r="P98" i="2" s="1"/>
  <c r="M98" i="2" s="1"/>
  <c r="L98" i="2"/>
  <c r="J98" i="2"/>
  <c r="K98" i="2" s="1"/>
  <c r="H98" i="2" s="1"/>
  <c r="G98" i="2"/>
  <c r="E98" i="2"/>
  <c r="BJ97" i="2"/>
  <c r="BH97" i="2"/>
  <c r="BI97" i="2" s="1"/>
  <c r="BF97" i="2" s="1"/>
  <c r="BE97" i="2"/>
  <c r="BC97" i="2"/>
  <c r="BD97" i="2" s="1"/>
  <c r="BA97" i="2" s="1"/>
  <c r="AZ97" i="2"/>
  <c r="AX97" i="2"/>
  <c r="AY97" i="2" s="1"/>
  <c r="AV97" i="2" s="1"/>
  <c r="AU97" i="2"/>
  <c r="AS97" i="2"/>
  <c r="AT97" i="2" s="1"/>
  <c r="AQ97" i="2" s="1"/>
  <c r="AP97" i="2"/>
  <c r="AN97" i="2"/>
  <c r="AO97" i="2" s="1"/>
  <c r="AL97" i="2" s="1"/>
  <c r="AK97" i="2"/>
  <c r="AI97" i="2"/>
  <c r="AJ97" i="2" s="1"/>
  <c r="AG97" i="2" s="1"/>
  <c r="AF97" i="2"/>
  <c r="AD97" i="2"/>
  <c r="AE97" i="2" s="1"/>
  <c r="AB97" i="2" s="1"/>
  <c r="AA97" i="2"/>
  <c r="Y97" i="2"/>
  <c r="Z97" i="2" s="1"/>
  <c r="W97" i="2" s="1"/>
  <c r="V97" i="2"/>
  <c r="T97" i="2"/>
  <c r="U97" i="2" s="1"/>
  <c r="R97" i="2" s="1"/>
  <c r="Q97" i="2"/>
  <c r="O97" i="2"/>
  <c r="P97" i="2" s="1"/>
  <c r="M97" i="2" s="1"/>
  <c r="L97" i="2"/>
  <c r="J97" i="2"/>
  <c r="K97" i="2" s="1"/>
  <c r="H97" i="2" s="1"/>
  <c r="G97" i="2"/>
  <c r="E97" i="2"/>
  <c r="BJ96" i="2"/>
  <c r="BH96" i="2"/>
  <c r="BI96" i="2" s="1"/>
  <c r="BF96" i="2" s="1"/>
  <c r="BE96" i="2"/>
  <c r="BC96" i="2"/>
  <c r="BD96" i="2" s="1"/>
  <c r="BA96" i="2" s="1"/>
  <c r="AZ96" i="2"/>
  <c r="AX96" i="2"/>
  <c r="AY96" i="2" s="1"/>
  <c r="AV96" i="2" s="1"/>
  <c r="AU96" i="2"/>
  <c r="AS96" i="2"/>
  <c r="AT96" i="2" s="1"/>
  <c r="AQ96" i="2" s="1"/>
  <c r="AP96" i="2"/>
  <c r="AN96" i="2"/>
  <c r="AO96" i="2" s="1"/>
  <c r="AL96" i="2" s="1"/>
  <c r="AK96" i="2"/>
  <c r="AI96" i="2"/>
  <c r="AJ96" i="2" s="1"/>
  <c r="AG96" i="2" s="1"/>
  <c r="AF96" i="2"/>
  <c r="AD96" i="2"/>
  <c r="AE96" i="2" s="1"/>
  <c r="AB96" i="2" s="1"/>
  <c r="AA96" i="2"/>
  <c r="Y96" i="2"/>
  <c r="Z96" i="2" s="1"/>
  <c r="W96" i="2" s="1"/>
  <c r="V96" i="2"/>
  <c r="T96" i="2"/>
  <c r="U96" i="2" s="1"/>
  <c r="R96" i="2" s="1"/>
  <c r="Q96" i="2"/>
  <c r="O96" i="2"/>
  <c r="P96" i="2" s="1"/>
  <c r="M96" i="2" s="1"/>
  <c r="L96" i="2"/>
  <c r="J96" i="2"/>
  <c r="K96" i="2" s="1"/>
  <c r="H96" i="2" s="1"/>
  <c r="G96" i="2"/>
  <c r="E96" i="2"/>
  <c r="BJ95" i="2"/>
  <c r="BH95" i="2"/>
  <c r="BI95" i="2" s="1"/>
  <c r="BF95" i="2" s="1"/>
  <c r="BE95" i="2"/>
  <c r="BC95" i="2"/>
  <c r="BD95" i="2" s="1"/>
  <c r="BA95" i="2" s="1"/>
  <c r="AZ95" i="2"/>
  <c r="AX95" i="2"/>
  <c r="AY95" i="2" s="1"/>
  <c r="AV95" i="2" s="1"/>
  <c r="AU95" i="2"/>
  <c r="AS95" i="2"/>
  <c r="AT95" i="2" s="1"/>
  <c r="AQ95" i="2" s="1"/>
  <c r="AP95" i="2"/>
  <c r="AN95" i="2"/>
  <c r="AO95" i="2" s="1"/>
  <c r="AL95" i="2" s="1"/>
  <c r="AK95" i="2"/>
  <c r="AI95" i="2"/>
  <c r="AJ95" i="2" s="1"/>
  <c r="AG95" i="2" s="1"/>
  <c r="AF95" i="2"/>
  <c r="AD95" i="2"/>
  <c r="AE95" i="2" s="1"/>
  <c r="AB95" i="2" s="1"/>
  <c r="AA95" i="2"/>
  <c r="Y95" i="2"/>
  <c r="Z95" i="2" s="1"/>
  <c r="W95" i="2" s="1"/>
  <c r="V95" i="2"/>
  <c r="T95" i="2"/>
  <c r="U95" i="2" s="1"/>
  <c r="R95" i="2" s="1"/>
  <c r="Q95" i="2"/>
  <c r="O95" i="2"/>
  <c r="P95" i="2" s="1"/>
  <c r="M95" i="2" s="1"/>
  <c r="L95" i="2"/>
  <c r="J95" i="2"/>
  <c r="K95" i="2" s="1"/>
  <c r="H95" i="2" s="1"/>
  <c r="G95" i="2"/>
  <c r="E95" i="2"/>
  <c r="BJ94" i="2"/>
  <c r="BH94" i="2"/>
  <c r="BI94" i="2" s="1"/>
  <c r="BF94" i="2" s="1"/>
  <c r="BE94" i="2"/>
  <c r="BC94" i="2"/>
  <c r="BD94" i="2" s="1"/>
  <c r="BA94" i="2" s="1"/>
  <c r="AZ94" i="2"/>
  <c r="AX94" i="2"/>
  <c r="AY94" i="2" s="1"/>
  <c r="AV94" i="2" s="1"/>
  <c r="AU94" i="2"/>
  <c r="AS94" i="2"/>
  <c r="AT94" i="2" s="1"/>
  <c r="AQ94" i="2" s="1"/>
  <c r="AP94" i="2"/>
  <c r="AN94" i="2"/>
  <c r="AO94" i="2" s="1"/>
  <c r="AL94" i="2" s="1"/>
  <c r="AK94" i="2"/>
  <c r="AI94" i="2"/>
  <c r="AJ94" i="2" s="1"/>
  <c r="AG94" i="2" s="1"/>
  <c r="AF94" i="2"/>
  <c r="AD94" i="2"/>
  <c r="AE94" i="2" s="1"/>
  <c r="AB94" i="2" s="1"/>
  <c r="AA94" i="2"/>
  <c r="Y94" i="2"/>
  <c r="Z94" i="2" s="1"/>
  <c r="W94" i="2" s="1"/>
  <c r="V94" i="2"/>
  <c r="T94" i="2"/>
  <c r="U94" i="2" s="1"/>
  <c r="R94" i="2" s="1"/>
  <c r="Q94" i="2"/>
  <c r="O94" i="2"/>
  <c r="P94" i="2" s="1"/>
  <c r="M94" i="2" s="1"/>
  <c r="L94" i="2"/>
  <c r="J94" i="2"/>
  <c r="K94" i="2" s="1"/>
  <c r="H94" i="2" s="1"/>
  <c r="G94" i="2"/>
  <c r="E94" i="2"/>
  <c r="BJ93" i="2"/>
  <c r="BH93" i="2"/>
  <c r="BI93" i="2" s="1"/>
  <c r="BF93" i="2" s="1"/>
  <c r="BE93" i="2"/>
  <c r="BC93" i="2"/>
  <c r="BD93" i="2" s="1"/>
  <c r="BA93" i="2" s="1"/>
  <c r="AZ93" i="2"/>
  <c r="AX93" i="2"/>
  <c r="AY93" i="2" s="1"/>
  <c r="AV93" i="2" s="1"/>
  <c r="AU93" i="2"/>
  <c r="AS93" i="2"/>
  <c r="AT93" i="2" s="1"/>
  <c r="AQ93" i="2" s="1"/>
  <c r="AP93" i="2"/>
  <c r="AN93" i="2"/>
  <c r="AO93" i="2" s="1"/>
  <c r="AL93" i="2" s="1"/>
  <c r="AK93" i="2"/>
  <c r="AI93" i="2"/>
  <c r="AJ93" i="2" s="1"/>
  <c r="AG93" i="2" s="1"/>
  <c r="AF93" i="2"/>
  <c r="AD93" i="2"/>
  <c r="AE93" i="2" s="1"/>
  <c r="AB93" i="2" s="1"/>
  <c r="AA93" i="2"/>
  <c r="Y93" i="2"/>
  <c r="Z93" i="2" s="1"/>
  <c r="W93" i="2" s="1"/>
  <c r="V93" i="2"/>
  <c r="T93" i="2"/>
  <c r="U93" i="2" s="1"/>
  <c r="R93" i="2" s="1"/>
  <c r="Q93" i="2"/>
  <c r="O93" i="2"/>
  <c r="P93" i="2" s="1"/>
  <c r="M93" i="2" s="1"/>
  <c r="L93" i="2"/>
  <c r="J93" i="2"/>
  <c r="K93" i="2" s="1"/>
  <c r="H93" i="2" s="1"/>
  <c r="G93" i="2"/>
  <c r="E93" i="2"/>
  <c r="BJ92" i="2"/>
  <c r="BH92" i="2"/>
  <c r="BI92" i="2" s="1"/>
  <c r="BF92" i="2" s="1"/>
  <c r="BE92" i="2"/>
  <c r="BC92" i="2"/>
  <c r="BD92" i="2" s="1"/>
  <c r="BA92" i="2" s="1"/>
  <c r="AZ92" i="2"/>
  <c r="AX92" i="2"/>
  <c r="AY92" i="2" s="1"/>
  <c r="AV92" i="2" s="1"/>
  <c r="AU92" i="2"/>
  <c r="AS92" i="2"/>
  <c r="AT92" i="2" s="1"/>
  <c r="AQ92" i="2" s="1"/>
  <c r="AP92" i="2"/>
  <c r="AN92" i="2"/>
  <c r="AO92" i="2" s="1"/>
  <c r="AL92" i="2" s="1"/>
  <c r="AK92" i="2"/>
  <c r="AI92" i="2"/>
  <c r="AJ92" i="2" s="1"/>
  <c r="AG92" i="2" s="1"/>
  <c r="AF92" i="2"/>
  <c r="AD92" i="2"/>
  <c r="AE92" i="2" s="1"/>
  <c r="AB92" i="2" s="1"/>
  <c r="AA92" i="2"/>
  <c r="Y92" i="2"/>
  <c r="Z92" i="2" s="1"/>
  <c r="W92" i="2" s="1"/>
  <c r="V92" i="2"/>
  <c r="T92" i="2"/>
  <c r="U92" i="2" s="1"/>
  <c r="R92" i="2" s="1"/>
  <c r="Q92" i="2"/>
  <c r="O92" i="2"/>
  <c r="P92" i="2" s="1"/>
  <c r="M92" i="2" s="1"/>
  <c r="L92" i="2"/>
  <c r="J92" i="2"/>
  <c r="K92" i="2" s="1"/>
  <c r="H92" i="2" s="1"/>
  <c r="G92" i="2"/>
  <c r="E92" i="2"/>
  <c r="BJ91" i="2"/>
  <c r="BH91" i="2"/>
  <c r="BI91" i="2" s="1"/>
  <c r="BF91" i="2" s="1"/>
  <c r="BE91" i="2"/>
  <c r="BC91" i="2"/>
  <c r="BD91" i="2" s="1"/>
  <c r="BA91" i="2" s="1"/>
  <c r="AZ91" i="2"/>
  <c r="AX91" i="2"/>
  <c r="AY91" i="2" s="1"/>
  <c r="AV91" i="2" s="1"/>
  <c r="AU91" i="2"/>
  <c r="AS91" i="2"/>
  <c r="AT91" i="2" s="1"/>
  <c r="AQ91" i="2" s="1"/>
  <c r="AP91" i="2"/>
  <c r="AN91" i="2"/>
  <c r="AO91" i="2" s="1"/>
  <c r="AL91" i="2" s="1"/>
  <c r="AK91" i="2"/>
  <c r="AI91" i="2"/>
  <c r="AJ91" i="2" s="1"/>
  <c r="AG91" i="2" s="1"/>
  <c r="AF91" i="2"/>
  <c r="AD91" i="2"/>
  <c r="AE91" i="2" s="1"/>
  <c r="AB91" i="2" s="1"/>
  <c r="AA91" i="2"/>
  <c r="Y91" i="2"/>
  <c r="Z91" i="2" s="1"/>
  <c r="W91" i="2" s="1"/>
  <c r="V91" i="2"/>
  <c r="T91" i="2"/>
  <c r="U91" i="2" s="1"/>
  <c r="R91" i="2" s="1"/>
  <c r="Q91" i="2"/>
  <c r="O91" i="2"/>
  <c r="P91" i="2" s="1"/>
  <c r="M91" i="2" s="1"/>
  <c r="L91" i="2"/>
  <c r="J91" i="2"/>
  <c r="K91" i="2" s="1"/>
  <c r="H91" i="2" s="1"/>
  <c r="G91" i="2"/>
  <c r="E91" i="2"/>
  <c r="BJ90" i="2"/>
  <c r="BH90" i="2"/>
  <c r="BI90" i="2" s="1"/>
  <c r="BF90" i="2" s="1"/>
  <c r="BE90" i="2"/>
  <c r="BC90" i="2"/>
  <c r="BD90" i="2" s="1"/>
  <c r="BA90" i="2" s="1"/>
  <c r="AZ90" i="2"/>
  <c r="AX90" i="2"/>
  <c r="AY90" i="2" s="1"/>
  <c r="AV90" i="2" s="1"/>
  <c r="AU90" i="2"/>
  <c r="AS90" i="2"/>
  <c r="AT90" i="2" s="1"/>
  <c r="AQ90" i="2" s="1"/>
  <c r="AP90" i="2"/>
  <c r="AN90" i="2"/>
  <c r="AO90" i="2" s="1"/>
  <c r="AL90" i="2" s="1"/>
  <c r="AK90" i="2"/>
  <c r="AI90" i="2"/>
  <c r="AJ90" i="2" s="1"/>
  <c r="AG90" i="2" s="1"/>
  <c r="AF90" i="2"/>
  <c r="AD90" i="2"/>
  <c r="AE90" i="2" s="1"/>
  <c r="AB90" i="2" s="1"/>
  <c r="AA90" i="2"/>
  <c r="W90" i="2"/>
  <c r="V90" i="2"/>
  <c r="T90" i="2"/>
  <c r="U90" i="2" s="1"/>
  <c r="R90" i="2" s="1"/>
  <c r="Q90" i="2"/>
  <c r="O90" i="2"/>
  <c r="P90" i="2" s="1"/>
  <c r="M90" i="2" s="1"/>
  <c r="L90" i="2"/>
  <c r="J90" i="2"/>
  <c r="K90" i="2" s="1"/>
  <c r="H90" i="2" s="1"/>
  <c r="G90" i="2"/>
  <c r="E90" i="2"/>
  <c r="BJ89" i="2"/>
  <c r="BH89" i="2"/>
  <c r="BI89" i="2" s="1"/>
  <c r="BF89" i="2" s="1"/>
  <c r="BE89" i="2"/>
  <c r="BC89" i="2"/>
  <c r="BD89" i="2" s="1"/>
  <c r="BA89" i="2" s="1"/>
  <c r="AZ89" i="2"/>
  <c r="AX89" i="2"/>
  <c r="AY89" i="2" s="1"/>
  <c r="AV89" i="2" s="1"/>
  <c r="AU89" i="2"/>
  <c r="AS89" i="2"/>
  <c r="AT89" i="2" s="1"/>
  <c r="AQ89" i="2" s="1"/>
  <c r="AP89" i="2"/>
  <c r="AN89" i="2"/>
  <c r="AO89" i="2" s="1"/>
  <c r="AL89" i="2" s="1"/>
  <c r="AK89" i="2"/>
  <c r="AI89" i="2"/>
  <c r="AJ89" i="2" s="1"/>
  <c r="AG89" i="2" s="1"/>
  <c r="AF89" i="2"/>
  <c r="AD89" i="2"/>
  <c r="AE89" i="2" s="1"/>
  <c r="AB89" i="2" s="1"/>
  <c r="AA89" i="2"/>
  <c r="Y89" i="2"/>
  <c r="Z89" i="2" s="1"/>
  <c r="W89" i="2" s="1"/>
  <c r="V89" i="2"/>
  <c r="T89" i="2"/>
  <c r="U89" i="2" s="1"/>
  <c r="R89" i="2" s="1"/>
  <c r="Q89" i="2"/>
  <c r="O89" i="2"/>
  <c r="P89" i="2" s="1"/>
  <c r="M89" i="2" s="1"/>
  <c r="L89" i="2"/>
  <c r="J89" i="2"/>
  <c r="K89" i="2" s="1"/>
  <c r="H89" i="2" s="1"/>
  <c r="G89" i="2"/>
  <c r="E89" i="2"/>
  <c r="BJ88" i="2"/>
  <c r="BH88" i="2"/>
  <c r="BI88" i="2" s="1"/>
  <c r="BF88" i="2" s="1"/>
  <c r="BE88" i="2"/>
  <c r="BC88" i="2"/>
  <c r="BD88" i="2" s="1"/>
  <c r="BA88" i="2" s="1"/>
  <c r="AZ88" i="2"/>
  <c r="AX88" i="2"/>
  <c r="AY88" i="2" s="1"/>
  <c r="AV88" i="2" s="1"/>
  <c r="AU88" i="2"/>
  <c r="AS88" i="2"/>
  <c r="AT88" i="2" s="1"/>
  <c r="AQ88" i="2" s="1"/>
  <c r="AP88" i="2"/>
  <c r="AN88" i="2"/>
  <c r="AO88" i="2" s="1"/>
  <c r="AL88" i="2" s="1"/>
  <c r="AK88" i="2"/>
  <c r="AI88" i="2"/>
  <c r="AJ88" i="2" s="1"/>
  <c r="AG88" i="2" s="1"/>
  <c r="AF88" i="2"/>
  <c r="AD88" i="2"/>
  <c r="AE88" i="2" s="1"/>
  <c r="AB88" i="2" s="1"/>
  <c r="AA88" i="2"/>
  <c r="Y88" i="2"/>
  <c r="Z88" i="2" s="1"/>
  <c r="W88" i="2" s="1"/>
  <c r="V88" i="2"/>
  <c r="T88" i="2"/>
  <c r="U88" i="2" s="1"/>
  <c r="R88" i="2" s="1"/>
  <c r="Q88" i="2"/>
  <c r="O88" i="2"/>
  <c r="P88" i="2" s="1"/>
  <c r="M88" i="2" s="1"/>
  <c r="L88" i="2"/>
  <c r="J88" i="2"/>
  <c r="K88" i="2" s="1"/>
  <c r="H88" i="2" s="1"/>
  <c r="G88" i="2"/>
  <c r="E88" i="2"/>
  <c r="BJ87" i="2"/>
  <c r="BH87" i="2"/>
  <c r="BI87" i="2" s="1"/>
  <c r="BF87" i="2" s="1"/>
  <c r="BE87" i="2"/>
  <c r="BC87" i="2"/>
  <c r="BD87" i="2" s="1"/>
  <c r="BA87" i="2" s="1"/>
  <c r="AZ87" i="2"/>
  <c r="AX87" i="2"/>
  <c r="AY87" i="2" s="1"/>
  <c r="AV87" i="2" s="1"/>
  <c r="AU87" i="2"/>
  <c r="AS87" i="2"/>
  <c r="AT87" i="2" s="1"/>
  <c r="AQ87" i="2" s="1"/>
  <c r="AP87" i="2"/>
  <c r="AN87" i="2"/>
  <c r="AO87" i="2" s="1"/>
  <c r="AL87" i="2" s="1"/>
  <c r="AK87" i="2"/>
  <c r="AI87" i="2"/>
  <c r="AJ87" i="2" s="1"/>
  <c r="AG87" i="2" s="1"/>
  <c r="AF87" i="2"/>
  <c r="AD87" i="2"/>
  <c r="AE87" i="2" s="1"/>
  <c r="AB87" i="2" s="1"/>
  <c r="AA87" i="2"/>
  <c r="Y87" i="2"/>
  <c r="Z87" i="2" s="1"/>
  <c r="W87" i="2" s="1"/>
  <c r="V87" i="2"/>
  <c r="T87" i="2"/>
  <c r="U87" i="2" s="1"/>
  <c r="R87" i="2" s="1"/>
  <c r="Q87" i="2"/>
  <c r="O87" i="2"/>
  <c r="P87" i="2" s="1"/>
  <c r="M87" i="2" s="1"/>
  <c r="L87" i="2"/>
  <c r="J87" i="2"/>
  <c r="K87" i="2" s="1"/>
  <c r="H87" i="2" s="1"/>
  <c r="G87" i="2"/>
  <c r="E87" i="2"/>
  <c r="BJ86" i="2"/>
  <c r="BH86" i="2"/>
  <c r="BI86" i="2" s="1"/>
  <c r="BF86" i="2" s="1"/>
  <c r="BE86" i="2"/>
  <c r="BC86" i="2"/>
  <c r="BD86" i="2" s="1"/>
  <c r="BA86" i="2" s="1"/>
  <c r="AZ86" i="2"/>
  <c r="AX86" i="2"/>
  <c r="AY86" i="2" s="1"/>
  <c r="AV86" i="2" s="1"/>
  <c r="AU86" i="2"/>
  <c r="AS86" i="2"/>
  <c r="AT86" i="2" s="1"/>
  <c r="AQ86" i="2" s="1"/>
  <c r="AP86" i="2"/>
  <c r="AN86" i="2"/>
  <c r="AO86" i="2" s="1"/>
  <c r="AL86" i="2" s="1"/>
  <c r="AK86" i="2"/>
  <c r="AI86" i="2"/>
  <c r="AJ86" i="2" s="1"/>
  <c r="AG86" i="2" s="1"/>
  <c r="AF86" i="2"/>
  <c r="AD86" i="2"/>
  <c r="AE86" i="2" s="1"/>
  <c r="AB86" i="2" s="1"/>
  <c r="AA86" i="2"/>
  <c r="Y86" i="2"/>
  <c r="Z86" i="2" s="1"/>
  <c r="W86" i="2" s="1"/>
  <c r="V86" i="2"/>
  <c r="T86" i="2"/>
  <c r="U86" i="2" s="1"/>
  <c r="R86" i="2" s="1"/>
  <c r="Q86" i="2"/>
  <c r="O86" i="2"/>
  <c r="P86" i="2" s="1"/>
  <c r="M86" i="2" s="1"/>
  <c r="L86" i="2"/>
  <c r="J86" i="2"/>
  <c r="K86" i="2" s="1"/>
  <c r="H86" i="2" s="1"/>
  <c r="G86" i="2"/>
  <c r="E86" i="2"/>
  <c r="C86" i="2"/>
  <c r="BJ85" i="2"/>
  <c r="BH85" i="2"/>
  <c r="BI85" i="2" s="1"/>
  <c r="BF85" i="2" s="1"/>
  <c r="BE85" i="2"/>
  <c r="BC85" i="2"/>
  <c r="BD85" i="2" s="1"/>
  <c r="BA85" i="2" s="1"/>
  <c r="AZ85" i="2"/>
  <c r="AX85" i="2"/>
  <c r="AY85" i="2" s="1"/>
  <c r="AV85" i="2" s="1"/>
  <c r="AU85" i="2"/>
  <c r="AS85" i="2"/>
  <c r="AT85" i="2" s="1"/>
  <c r="AQ85" i="2" s="1"/>
  <c r="AP85" i="2"/>
  <c r="AN85" i="2"/>
  <c r="AO85" i="2" s="1"/>
  <c r="AL85" i="2" s="1"/>
  <c r="AK85" i="2"/>
  <c r="AI85" i="2"/>
  <c r="AJ85" i="2" s="1"/>
  <c r="AG85" i="2" s="1"/>
  <c r="AF85" i="2"/>
  <c r="AD85" i="2"/>
  <c r="AE85" i="2" s="1"/>
  <c r="AB85" i="2" s="1"/>
  <c r="AA85" i="2"/>
  <c r="Y85" i="2"/>
  <c r="Z85" i="2" s="1"/>
  <c r="W85" i="2" s="1"/>
  <c r="V85" i="2"/>
  <c r="T85" i="2"/>
  <c r="U85" i="2" s="1"/>
  <c r="R85" i="2" s="1"/>
  <c r="Q85" i="2"/>
  <c r="O85" i="2"/>
  <c r="P85" i="2" s="1"/>
  <c r="M85" i="2" s="1"/>
  <c r="L85" i="2"/>
  <c r="J85" i="2"/>
  <c r="K85" i="2" s="1"/>
  <c r="H85" i="2" s="1"/>
  <c r="G85" i="2"/>
  <c r="E85" i="2"/>
  <c r="BJ84" i="2"/>
  <c r="BH84" i="2"/>
  <c r="BI84" i="2" s="1"/>
  <c r="BF84" i="2" s="1"/>
  <c r="BE84" i="2"/>
  <c r="BC84" i="2"/>
  <c r="BD84" i="2" s="1"/>
  <c r="BA84" i="2" s="1"/>
  <c r="AZ84" i="2"/>
  <c r="AX84" i="2"/>
  <c r="AY84" i="2" s="1"/>
  <c r="AV84" i="2" s="1"/>
  <c r="AU84" i="2"/>
  <c r="AS84" i="2"/>
  <c r="AT84" i="2" s="1"/>
  <c r="AQ84" i="2" s="1"/>
  <c r="AP84" i="2"/>
  <c r="AN84" i="2"/>
  <c r="AO84" i="2" s="1"/>
  <c r="AL84" i="2" s="1"/>
  <c r="AK84" i="2"/>
  <c r="AI84" i="2"/>
  <c r="AJ84" i="2" s="1"/>
  <c r="AG84" i="2" s="1"/>
  <c r="AF84" i="2"/>
  <c r="AD84" i="2"/>
  <c r="AE84" i="2" s="1"/>
  <c r="AB84" i="2" s="1"/>
  <c r="AA84" i="2"/>
  <c r="Y84" i="2"/>
  <c r="Z84" i="2" s="1"/>
  <c r="W84" i="2" s="1"/>
  <c r="V84" i="2"/>
  <c r="T84" i="2"/>
  <c r="U84" i="2" s="1"/>
  <c r="R84" i="2" s="1"/>
  <c r="Q84" i="2"/>
  <c r="O84" i="2"/>
  <c r="P84" i="2" s="1"/>
  <c r="M84" i="2" s="1"/>
  <c r="L84" i="2"/>
  <c r="J84" i="2"/>
  <c r="K84" i="2" s="1"/>
  <c r="H84" i="2" s="1"/>
  <c r="G84" i="2"/>
  <c r="E84" i="2"/>
  <c r="BJ83" i="2"/>
  <c r="BH83" i="2"/>
  <c r="BI83" i="2" s="1"/>
  <c r="BF83" i="2" s="1"/>
  <c r="BE83" i="2"/>
  <c r="BC83" i="2"/>
  <c r="BD83" i="2" s="1"/>
  <c r="BA83" i="2" s="1"/>
  <c r="AZ83" i="2"/>
  <c r="AX83" i="2"/>
  <c r="AY83" i="2" s="1"/>
  <c r="AV83" i="2" s="1"/>
  <c r="AU83" i="2"/>
  <c r="AS83" i="2"/>
  <c r="AT83" i="2" s="1"/>
  <c r="AQ83" i="2" s="1"/>
  <c r="AP83" i="2"/>
  <c r="AN83" i="2"/>
  <c r="AO83" i="2" s="1"/>
  <c r="AL83" i="2" s="1"/>
  <c r="AK83" i="2"/>
  <c r="AI83" i="2"/>
  <c r="AJ83" i="2" s="1"/>
  <c r="AG83" i="2" s="1"/>
  <c r="AF83" i="2"/>
  <c r="AD83" i="2"/>
  <c r="AE83" i="2" s="1"/>
  <c r="AB83" i="2" s="1"/>
  <c r="AA83" i="2"/>
  <c r="Y83" i="2"/>
  <c r="Z83" i="2" s="1"/>
  <c r="W83" i="2" s="1"/>
  <c r="V83" i="2"/>
  <c r="T83" i="2"/>
  <c r="U83" i="2" s="1"/>
  <c r="R83" i="2" s="1"/>
  <c r="Q83" i="2"/>
  <c r="O83" i="2"/>
  <c r="P83" i="2" s="1"/>
  <c r="M83" i="2" s="1"/>
  <c r="L83" i="2"/>
  <c r="J83" i="2"/>
  <c r="K83" i="2" s="1"/>
  <c r="H83" i="2" s="1"/>
  <c r="G83" i="2"/>
  <c r="E83" i="2"/>
  <c r="BJ82" i="2"/>
  <c r="BH82" i="2"/>
  <c r="BI82" i="2" s="1"/>
  <c r="BF82" i="2" s="1"/>
  <c r="BE82" i="2"/>
  <c r="BC82" i="2"/>
  <c r="BD82" i="2" s="1"/>
  <c r="BA82" i="2" s="1"/>
  <c r="AZ82" i="2"/>
  <c r="AX82" i="2"/>
  <c r="AY82" i="2" s="1"/>
  <c r="AV82" i="2" s="1"/>
  <c r="AU82" i="2"/>
  <c r="AS82" i="2"/>
  <c r="AT82" i="2" s="1"/>
  <c r="AQ82" i="2" s="1"/>
  <c r="AP82" i="2"/>
  <c r="AN82" i="2"/>
  <c r="AO82" i="2" s="1"/>
  <c r="AL82" i="2" s="1"/>
  <c r="AK82" i="2"/>
  <c r="AI82" i="2"/>
  <c r="AJ82" i="2" s="1"/>
  <c r="AG82" i="2" s="1"/>
  <c r="AF82" i="2"/>
  <c r="AD82" i="2"/>
  <c r="AE82" i="2" s="1"/>
  <c r="AB82" i="2" s="1"/>
  <c r="AA82" i="2"/>
  <c r="Y82" i="2"/>
  <c r="Z82" i="2" s="1"/>
  <c r="W82" i="2" s="1"/>
  <c r="V82" i="2"/>
  <c r="T82" i="2"/>
  <c r="U82" i="2" s="1"/>
  <c r="R82" i="2" s="1"/>
  <c r="Q82" i="2"/>
  <c r="M82" i="2"/>
  <c r="L82" i="2"/>
  <c r="J82" i="2"/>
  <c r="K82" i="2" s="1"/>
  <c r="H82" i="2" s="1"/>
  <c r="G82" i="2"/>
  <c r="E82" i="2"/>
  <c r="BJ81" i="2"/>
  <c r="BH81" i="2"/>
  <c r="BI81" i="2" s="1"/>
  <c r="BF81" i="2" s="1"/>
  <c r="BE81" i="2"/>
  <c r="BC81" i="2"/>
  <c r="BD81" i="2" s="1"/>
  <c r="BA81" i="2" s="1"/>
  <c r="AZ81" i="2"/>
  <c r="AX81" i="2"/>
  <c r="AY81" i="2" s="1"/>
  <c r="AV81" i="2" s="1"/>
  <c r="AU81" i="2"/>
  <c r="AS81" i="2"/>
  <c r="AT81" i="2" s="1"/>
  <c r="AQ81" i="2" s="1"/>
  <c r="AP81" i="2"/>
  <c r="AN81" i="2"/>
  <c r="AO81" i="2" s="1"/>
  <c r="AL81" i="2" s="1"/>
  <c r="AK81" i="2"/>
  <c r="AI81" i="2"/>
  <c r="AJ81" i="2" s="1"/>
  <c r="AG81" i="2" s="1"/>
  <c r="AF81" i="2"/>
  <c r="AD81" i="2"/>
  <c r="AE81" i="2" s="1"/>
  <c r="AB81" i="2" s="1"/>
  <c r="AA81" i="2"/>
  <c r="Y81" i="2"/>
  <c r="Z81" i="2" s="1"/>
  <c r="W81" i="2" s="1"/>
  <c r="V81" i="2"/>
  <c r="T81" i="2"/>
  <c r="U81" i="2" s="1"/>
  <c r="R81" i="2" s="1"/>
  <c r="Q81" i="2"/>
  <c r="O81" i="2"/>
  <c r="P81" i="2" s="1"/>
  <c r="M81" i="2" s="1"/>
  <c r="L81" i="2"/>
  <c r="J81" i="2"/>
  <c r="K81" i="2" s="1"/>
  <c r="H81" i="2" s="1"/>
  <c r="G81" i="2"/>
  <c r="E81" i="2"/>
  <c r="BJ80" i="2"/>
  <c r="BH80" i="2"/>
  <c r="BI80" i="2" s="1"/>
  <c r="BF80" i="2" s="1"/>
  <c r="BE80" i="2"/>
  <c r="BC80" i="2"/>
  <c r="BD80" i="2" s="1"/>
  <c r="BA80" i="2" s="1"/>
  <c r="AZ80" i="2"/>
  <c r="AX80" i="2"/>
  <c r="AY80" i="2" s="1"/>
  <c r="AV80" i="2" s="1"/>
  <c r="AU80" i="2"/>
  <c r="AS80" i="2"/>
  <c r="AT80" i="2" s="1"/>
  <c r="AQ80" i="2" s="1"/>
  <c r="AP80" i="2"/>
  <c r="AN80" i="2"/>
  <c r="AO80" i="2" s="1"/>
  <c r="AL80" i="2" s="1"/>
  <c r="AK80" i="2"/>
  <c r="AI80" i="2"/>
  <c r="AJ80" i="2" s="1"/>
  <c r="AG80" i="2" s="1"/>
  <c r="AF80" i="2"/>
  <c r="AD80" i="2"/>
  <c r="AE80" i="2" s="1"/>
  <c r="AB80" i="2" s="1"/>
  <c r="AA80" i="2"/>
  <c r="Y80" i="2"/>
  <c r="Z80" i="2" s="1"/>
  <c r="W80" i="2" s="1"/>
  <c r="V80" i="2"/>
  <c r="T80" i="2"/>
  <c r="U80" i="2" s="1"/>
  <c r="R80" i="2" s="1"/>
  <c r="Q80" i="2"/>
  <c r="O80" i="2"/>
  <c r="P80" i="2" s="1"/>
  <c r="M80" i="2" s="1"/>
  <c r="L80" i="2"/>
  <c r="J80" i="2"/>
  <c r="K80" i="2" s="1"/>
  <c r="H80" i="2" s="1"/>
  <c r="G80" i="2"/>
  <c r="E80" i="2"/>
  <c r="BJ79" i="2"/>
  <c r="BH79" i="2"/>
  <c r="BI79" i="2" s="1"/>
  <c r="BF79" i="2" s="1"/>
  <c r="BE79" i="2"/>
  <c r="BC79" i="2"/>
  <c r="BD79" i="2" s="1"/>
  <c r="BA79" i="2" s="1"/>
  <c r="AZ79" i="2"/>
  <c r="AX79" i="2"/>
  <c r="AY79" i="2" s="1"/>
  <c r="AV79" i="2" s="1"/>
  <c r="AU79" i="2"/>
  <c r="AS79" i="2"/>
  <c r="AT79" i="2" s="1"/>
  <c r="AQ79" i="2" s="1"/>
  <c r="AP79" i="2"/>
  <c r="AN79" i="2"/>
  <c r="AO79" i="2" s="1"/>
  <c r="AL79" i="2" s="1"/>
  <c r="AK79" i="2"/>
  <c r="AI79" i="2"/>
  <c r="AJ79" i="2" s="1"/>
  <c r="AG79" i="2" s="1"/>
  <c r="AF79" i="2"/>
  <c r="AD79" i="2"/>
  <c r="AE79" i="2" s="1"/>
  <c r="AB79" i="2" s="1"/>
  <c r="AA79" i="2"/>
  <c r="Y79" i="2"/>
  <c r="Z79" i="2" s="1"/>
  <c r="W79" i="2" s="1"/>
  <c r="V79" i="2"/>
  <c r="T79" i="2"/>
  <c r="U79" i="2" s="1"/>
  <c r="R79" i="2" s="1"/>
  <c r="Q79" i="2"/>
  <c r="O79" i="2"/>
  <c r="P79" i="2" s="1"/>
  <c r="M79" i="2" s="1"/>
  <c r="L79" i="2"/>
  <c r="J79" i="2"/>
  <c r="K79" i="2" s="1"/>
  <c r="H79" i="2" s="1"/>
  <c r="G79" i="2"/>
  <c r="E79" i="2"/>
  <c r="BJ78" i="2"/>
  <c r="BH78" i="2"/>
  <c r="BI78" i="2" s="1"/>
  <c r="BF78" i="2" s="1"/>
  <c r="BE78" i="2"/>
  <c r="BC78" i="2"/>
  <c r="BD78" i="2" s="1"/>
  <c r="BA78" i="2" s="1"/>
  <c r="AZ78" i="2"/>
  <c r="AX78" i="2"/>
  <c r="AY78" i="2" s="1"/>
  <c r="AV78" i="2" s="1"/>
  <c r="AU78" i="2"/>
  <c r="AS78" i="2"/>
  <c r="AT78" i="2" s="1"/>
  <c r="AQ78" i="2" s="1"/>
  <c r="AP78" i="2"/>
  <c r="AN78" i="2"/>
  <c r="AO78" i="2" s="1"/>
  <c r="AL78" i="2" s="1"/>
  <c r="AK78" i="2"/>
  <c r="AI78" i="2"/>
  <c r="AJ78" i="2" s="1"/>
  <c r="AG78" i="2" s="1"/>
  <c r="AF78" i="2"/>
  <c r="AD78" i="2"/>
  <c r="AE78" i="2" s="1"/>
  <c r="AB78" i="2" s="1"/>
  <c r="AA78" i="2"/>
  <c r="Y78" i="2"/>
  <c r="Z78" i="2" s="1"/>
  <c r="W78" i="2" s="1"/>
  <c r="V78" i="2"/>
  <c r="T78" i="2"/>
  <c r="U78" i="2" s="1"/>
  <c r="R78" i="2" s="1"/>
  <c r="Q78" i="2"/>
  <c r="O78" i="2"/>
  <c r="P78" i="2" s="1"/>
  <c r="M78" i="2" s="1"/>
  <c r="L78" i="2"/>
  <c r="J78" i="2"/>
  <c r="K78" i="2" s="1"/>
  <c r="H78" i="2" s="1"/>
  <c r="G78" i="2"/>
  <c r="E78" i="2"/>
  <c r="BJ77" i="2"/>
  <c r="BH77" i="2"/>
  <c r="BI77" i="2" s="1"/>
  <c r="BF77" i="2" s="1"/>
  <c r="BE77" i="2"/>
  <c r="BC77" i="2"/>
  <c r="BD77" i="2" s="1"/>
  <c r="BA77" i="2" s="1"/>
  <c r="AZ77" i="2"/>
  <c r="AX77" i="2"/>
  <c r="AY77" i="2" s="1"/>
  <c r="AV77" i="2" s="1"/>
  <c r="AU77" i="2"/>
  <c r="AS77" i="2"/>
  <c r="AT77" i="2" s="1"/>
  <c r="AQ77" i="2" s="1"/>
  <c r="AP77" i="2"/>
  <c r="AI77" i="2"/>
  <c r="AJ77" i="2" s="1"/>
  <c r="AG77" i="2" s="1"/>
  <c r="AF77" i="2"/>
  <c r="AD77" i="2"/>
  <c r="AE77" i="2" s="1"/>
  <c r="AB77" i="2" s="1"/>
  <c r="AA77" i="2"/>
  <c r="Y77" i="2"/>
  <c r="Z77" i="2" s="1"/>
  <c r="W77" i="2" s="1"/>
  <c r="V77" i="2"/>
  <c r="T77" i="2"/>
  <c r="U77" i="2" s="1"/>
  <c r="R77" i="2" s="1"/>
  <c r="Q77" i="2"/>
  <c r="O77" i="2"/>
  <c r="P77" i="2" s="1"/>
  <c r="M77" i="2" s="1"/>
  <c r="L77" i="2"/>
  <c r="J77" i="2"/>
  <c r="K77" i="2" s="1"/>
  <c r="H77" i="2" s="1"/>
  <c r="G77" i="2"/>
  <c r="E77" i="2"/>
  <c r="BJ76" i="2"/>
  <c r="BH76" i="2"/>
  <c r="BI76" i="2" s="1"/>
  <c r="BF76" i="2" s="1"/>
  <c r="BE76" i="2"/>
  <c r="BC76" i="2"/>
  <c r="BD76" i="2" s="1"/>
  <c r="BA76" i="2" s="1"/>
  <c r="AZ76" i="2"/>
  <c r="AX76" i="2"/>
  <c r="AY76" i="2" s="1"/>
  <c r="AV76" i="2" s="1"/>
  <c r="AU76" i="2"/>
  <c r="AS76" i="2"/>
  <c r="AT76" i="2" s="1"/>
  <c r="AQ76" i="2" s="1"/>
  <c r="AP76" i="2"/>
  <c r="AN76" i="2"/>
  <c r="AO76" i="2" s="1"/>
  <c r="AL76" i="2" s="1"/>
  <c r="AK76" i="2"/>
  <c r="AI76" i="2"/>
  <c r="AJ76" i="2" s="1"/>
  <c r="AG76" i="2" s="1"/>
  <c r="AF76" i="2"/>
  <c r="AD76" i="2"/>
  <c r="AE76" i="2" s="1"/>
  <c r="AB76" i="2" s="1"/>
  <c r="AA76" i="2"/>
  <c r="Y76" i="2"/>
  <c r="Z76" i="2" s="1"/>
  <c r="W76" i="2" s="1"/>
  <c r="V76" i="2"/>
  <c r="T76" i="2"/>
  <c r="U76" i="2" s="1"/>
  <c r="R76" i="2" s="1"/>
  <c r="Q76" i="2"/>
  <c r="O76" i="2"/>
  <c r="P76" i="2" s="1"/>
  <c r="M76" i="2" s="1"/>
  <c r="L76" i="2"/>
  <c r="J76" i="2"/>
  <c r="K76" i="2" s="1"/>
  <c r="H76" i="2" s="1"/>
  <c r="G76" i="2"/>
  <c r="E76" i="2"/>
  <c r="BJ75" i="2"/>
  <c r="BH75" i="2"/>
  <c r="BI75" i="2" s="1"/>
  <c r="BF75" i="2" s="1"/>
  <c r="BE75" i="2"/>
  <c r="BC75" i="2"/>
  <c r="BD75" i="2" s="1"/>
  <c r="BA75" i="2" s="1"/>
  <c r="AZ75" i="2"/>
  <c r="AX75" i="2"/>
  <c r="AY75" i="2" s="1"/>
  <c r="AV75" i="2" s="1"/>
  <c r="AU75" i="2"/>
  <c r="AS75" i="2"/>
  <c r="AT75" i="2" s="1"/>
  <c r="AQ75" i="2" s="1"/>
  <c r="AP75" i="2"/>
  <c r="AN75" i="2"/>
  <c r="AO75" i="2" s="1"/>
  <c r="AL75" i="2" s="1"/>
  <c r="AK75" i="2"/>
  <c r="AI75" i="2"/>
  <c r="AJ75" i="2" s="1"/>
  <c r="AG75" i="2" s="1"/>
  <c r="AF75" i="2"/>
  <c r="AD75" i="2"/>
  <c r="AE75" i="2" s="1"/>
  <c r="AB75" i="2" s="1"/>
  <c r="AA75" i="2"/>
  <c r="Y75" i="2"/>
  <c r="Z75" i="2" s="1"/>
  <c r="W75" i="2" s="1"/>
  <c r="V75" i="2"/>
  <c r="T75" i="2"/>
  <c r="U75" i="2" s="1"/>
  <c r="R75" i="2" s="1"/>
  <c r="Q75" i="2"/>
  <c r="O75" i="2"/>
  <c r="P75" i="2" s="1"/>
  <c r="M75" i="2" s="1"/>
  <c r="L75" i="2"/>
  <c r="J75" i="2"/>
  <c r="K75" i="2" s="1"/>
  <c r="H75" i="2" s="1"/>
  <c r="G75" i="2"/>
  <c r="E75" i="2"/>
  <c r="BJ74" i="2"/>
  <c r="BH74" i="2"/>
  <c r="BI74" i="2" s="1"/>
  <c r="BF74" i="2" s="1"/>
  <c r="BE74" i="2"/>
  <c r="BC74" i="2"/>
  <c r="BD74" i="2" s="1"/>
  <c r="BA74" i="2" s="1"/>
  <c r="AZ74" i="2"/>
  <c r="AX74" i="2"/>
  <c r="AY74" i="2" s="1"/>
  <c r="AV74" i="2" s="1"/>
  <c r="AU74" i="2"/>
  <c r="AS74" i="2"/>
  <c r="AT74" i="2" s="1"/>
  <c r="AQ74" i="2" s="1"/>
  <c r="AP74" i="2"/>
  <c r="AN74" i="2"/>
  <c r="AO74" i="2" s="1"/>
  <c r="AL74" i="2" s="1"/>
  <c r="AK74" i="2"/>
  <c r="AI74" i="2"/>
  <c r="AJ74" i="2" s="1"/>
  <c r="AG74" i="2" s="1"/>
  <c r="AF74" i="2"/>
  <c r="AD74" i="2"/>
  <c r="AE74" i="2" s="1"/>
  <c r="AB74" i="2" s="1"/>
  <c r="AA74" i="2"/>
  <c r="Y74" i="2"/>
  <c r="Z74" i="2" s="1"/>
  <c r="W74" i="2" s="1"/>
  <c r="V74" i="2"/>
  <c r="T74" i="2"/>
  <c r="U74" i="2" s="1"/>
  <c r="R74" i="2" s="1"/>
  <c r="Q74" i="2"/>
  <c r="O74" i="2"/>
  <c r="P74" i="2" s="1"/>
  <c r="M74" i="2" s="1"/>
  <c r="L74" i="2"/>
  <c r="J74" i="2"/>
  <c r="K74" i="2" s="1"/>
  <c r="H74" i="2" s="1"/>
  <c r="G74" i="2"/>
  <c r="E74" i="2"/>
  <c r="BJ73" i="2"/>
  <c r="BH73" i="2"/>
  <c r="BI73" i="2" s="1"/>
  <c r="BF73" i="2" s="1"/>
  <c r="BE73" i="2"/>
  <c r="BC73" i="2"/>
  <c r="BD73" i="2" s="1"/>
  <c r="BA73" i="2" s="1"/>
  <c r="AZ73" i="2"/>
  <c r="AX73" i="2"/>
  <c r="AY73" i="2" s="1"/>
  <c r="AV73" i="2" s="1"/>
  <c r="AU73" i="2"/>
  <c r="AS73" i="2"/>
  <c r="AT73" i="2" s="1"/>
  <c r="AQ73" i="2" s="1"/>
  <c r="AP73" i="2"/>
  <c r="AN73" i="2"/>
  <c r="AO73" i="2" s="1"/>
  <c r="AL73" i="2" s="1"/>
  <c r="AK73" i="2"/>
  <c r="AI73" i="2"/>
  <c r="AJ73" i="2" s="1"/>
  <c r="AG73" i="2" s="1"/>
  <c r="AF73" i="2"/>
  <c r="AD73" i="2"/>
  <c r="AE73" i="2" s="1"/>
  <c r="AB73" i="2" s="1"/>
  <c r="AA73" i="2"/>
  <c r="Y73" i="2"/>
  <c r="Z73" i="2" s="1"/>
  <c r="W73" i="2" s="1"/>
  <c r="V73" i="2"/>
  <c r="T73" i="2"/>
  <c r="U73" i="2" s="1"/>
  <c r="R73" i="2" s="1"/>
  <c r="Q73" i="2"/>
  <c r="O73" i="2"/>
  <c r="P73" i="2" s="1"/>
  <c r="M73" i="2" s="1"/>
  <c r="L73" i="2"/>
  <c r="J73" i="2"/>
  <c r="K73" i="2" s="1"/>
  <c r="H73" i="2" s="1"/>
  <c r="G73" i="2"/>
  <c r="E73" i="2"/>
  <c r="BJ72" i="2"/>
  <c r="BH72" i="2"/>
  <c r="BI72" i="2" s="1"/>
  <c r="BF72" i="2" s="1"/>
  <c r="BE72" i="2"/>
  <c r="BC72" i="2"/>
  <c r="BD72" i="2" s="1"/>
  <c r="BA72" i="2" s="1"/>
  <c r="AZ72" i="2"/>
  <c r="AX72" i="2"/>
  <c r="AY72" i="2" s="1"/>
  <c r="AV72" i="2" s="1"/>
  <c r="AU72" i="2"/>
  <c r="AS72" i="2"/>
  <c r="AT72" i="2" s="1"/>
  <c r="AQ72" i="2" s="1"/>
  <c r="AP72" i="2"/>
  <c r="AN72" i="2"/>
  <c r="AO72" i="2" s="1"/>
  <c r="AL72" i="2" s="1"/>
  <c r="AK72" i="2"/>
  <c r="AI72" i="2"/>
  <c r="AJ72" i="2" s="1"/>
  <c r="AG72" i="2" s="1"/>
  <c r="AF72" i="2"/>
  <c r="AD72" i="2"/>
  <c r="AE72" i="2" s="1"/>
  <c r="AB72" i="2" s="1"/>
  <c r="AA72" i="2"/>
  <c r="Y72" i="2"/>
  <c r="Z72" i="2" s="1"/>
  <c r="W72" i="2" s="1"/>
  <c r="V72" i="2"/>
  <c r="T72" i="2"/>
  <c r="U72" i="2" s="1"/>
  <c r="R72" i="2" s="1"/>
  <c r="Q72" i="2"/>
  <c r="O72" i="2"/>
  <c r="P72" i="2" s="1"/>
  <c r="M72" i="2" s="1"/>
  <c r="L72" i="2"/>
  <c r="J72" i="2"/>
  <c r="K72" i="2" s="1"/>
  <c r="H72" i="2" s="1"/>
  <c r="G72" i="2"/>
  <c r="E72" i="2"/>
  <c r="BJ71" i="2"/>
  <c r="BH71" i="2"/>
  <c r="BI71" i="2" s="1"/>
  <c r="BF71" i="2" s="1"/>
  <c r="BE71" i="2"/>
  <c r="BC71" i="2"/>
  <c r="BD71" i="2" s="1"/>
  <c r="BA71" i="2" s="1"/>
  <c r="AZ71" i="2"/>
  <c r="AX71" i="2"/>
  <c r="AY71" i="2" s="1"/>
  <c r="AV71" i="2" s="1"/>
  <c r="AU71" i="2"/>
  <c r="AS71" i="2"/>
  <c r="AT71" i="2" s="1"/>
  <c r="AQ71" i="2" s="1"/>
  <c r="AP71" i="2"/>
  <c r="AN71" i="2"/>
  <c r="AO71" i="2" s="1"/>
  <c r="AL71" i="2" s="1"/>
  <c r="AK71" i="2"/>
  <c r="AI71" i="2"/>
  <c r="AJ71" i="2" s="1"/>
  <c r="AG71" i="2" s="1"/>
  <c r="AF71" i="2"/>
  <c r="AD71" i="2"/>
  <c r="AE71" i="2" s="1"/>
  <c r="AB71" i="2" s="1"/>
  <c r="AA71" i="2"/>
  <c r="Y71" i="2"/>
  <c r="Z71" i="2" s="1"/>
  <c r="W71" i="2" s="1"/>
  <c r="V71" i="2"/>
  <c r="T71" i="2"/>
  <c r="U71" i="2" s="1"/>
  <c r="R71" i="2" s="1"/>
  <c r="Q71" i="2"/>
  <c r="O71" i="2"/>
  <c r="P71" i="2" s="1"/>
  <c r="M71" i="2" s="1"/>
  <c r="L71" i="2"/>
  <c r="J71" i="2"/>
  <c r="K71" i="2" s="1"/>
  <c r="H71" i="2" s="1"/>
  <c r="G71" i="2"/>
  <c r="E71" i="2"/>
  <c r="BJ70" i="2"/>
  <c r="BH70" i="2"/>
  <c r="BI70" i="2" s="1"/>
  <c r="BF70" i="2" s="1"/>
  <c r="BE70" i="2"/>
  <c r="BC70" i="2"/>
  <c r="BD70" i="2" s="1"/>
  <c r="BA70" i="2" s="1"/>
  <c r="AZ70" i="2"/>
  <c r="AX70" i="2"/>
  <c r="AY70" i="2" s="1"/>
  <c r="AV70" i="2" s="1"/>
  <c r="AU70" i="2"/>
  <c r="AS70" i="2"/>
  <c r="AT70" i="2" s="1"/>
  <c r="AQ70" i="2" s="1"/>
  <c r="AP70" i="2"/>
  <c r="AN70" i="2"/>
  <c r="AO70" i="2" s="1"/>
  <c r="AL70" i="2" s="1"/>
  <c r="AK70" i="2"/>
  <c r="AI70" i="2"/>
  <c r="AJ70" i="2" s="1"/>
  <c r="AG70" i="2" s="1"/>
  <c r="AF70" i="2"/>
  <c r="AD70" i="2"/>
  <c r="AE70" i="2" s="1"/>
  <c r="AB70" i="2" s="1"/>
  <c r="AA70" i="2"/>
  <c r="Y70" i="2"/>
  <c r="Z70" i="2" s="1"/>
  <c r="W70" i="2" s="1"/>
  <c r="V70" i="2"/>
  <c r="T70" i="2"/>
  <c r="U70" i="2" s="1"/>
  <c r="R70" i="2" s="1"/>
  <c r="Q70" i="2"/>
  <c r="O70" i="2"/>
  <c r="P70" i="2" s="1"/>
  <c r="M70" i="2" s="1"/>
  <c r="L70" i="2"/>
  <c r="J70" i="2"/>
  <c r="K70" i="2" s="1"/>
  <c r="H70" i="2" s="1"/>
  <c r="G70" i="2"/>
  <c r="E70" i="2"/>
  <c r="BJ69" i="2"/>
  <c r="BH69" i="2"/>
  <c r="BI69" i="2" s="1"/>
  <c r="BF69" i="2" s="1"/>
  <c r="BE69" i="2"/>
  <c r="BC69" i="2"/>
  <c r="BD69" i="2" s="1"/>
  <c r="BA69" i="2" s="1"/>
  <c r="AZ69" i="2"/>
  <c r="AX69" i="2"/>
  <c r="AY69" i="2" s="1"/>
  <c r="AV69" i="2" s="1"/>
  <c r="AU69" i="2"/>
  <c r="AS69" i="2"/>
  <c r="AT69" i="2" s="1"/>
  <c r="AQ69" i="2" s="1"/>
  <c r="AP69" i="2"/>
  <c r="AN69" i="2"/>
  <c r="AO69" i="2" s="1"/>
  <c r="AL69" i="2" s="1"/>
  <c r="AK69" i="2"/>
  <c r="AI69" i="2"/>
  <c r="AJ69" i="2" s="1"/>
  <c r="AG69" i="2" s="1"/>
  <c r="AF69" i="2"/>
  <c r="AD69" i="2"/>
  <c r="AE69" i="2" s="1"/>
  <c r="AB69" i="2" s="1"/>
  <c r="AA69" i="2"/>
  <c r="Y69" i="2"/>
  <c r="Z69" i="2" s="1"/>
  <c r="W69" i="2" s="1"/>
  <c r="V69" i="2"/>
  <c r="T69" i="2"/>
  <c r="U69" i="2" s="1"/>
  <c r="R69" i="2" s="1"/>
  <c r="Q69" i="2"/>
  <c r="O69" i="2"/>
  <c r="P69" i="2" s="1"/>
  <c r="M69" i="2" s="1"/>
  <c r="L69" i="2"/>
  <c r="J69" i="2"/>
  <c r="K69" i="2" s="1"/>
  <c r="H69" i="2" s="1"/>
  <c r="G69" i="2"/>
  <c r="E69" i="2"/>
  <c r="BJ68" i="2"/>
  <c r="BH68" i="2"/>
  <c r="BI68" i="2" s="1"/>
  <c r="BF68" i="2" s="1"/>
  <c r="BE68" i="2"/>
  <c r="BC68" i="2"/>
  <c r="BD68" i="2" s="1"/>
  <c r="BA68" i="2" s="1"/>
  <c r="AZ68" i="2"/>
  <c r="AX68" i="2"/>
  <c r="AY68" i="2" s="1"/>
  <c r="AV68" i="2" s="1"/>
  <c r="AU68" i="2"/>
  <c r="AS68" i="2"/>
  <c r="AT68" i="2" s="1"/>
  <c r="AQ68" i="2" s="1"/>
  <c r="AP68" i="2"/>
  <c r="AN68" i="2"/>
  <c r="AO68" i="2" s="1"/>
  <c r="AL68" i="2" s="1"/>
  <c r="AK68" i="2"/>
  <c r="AI68" i="2"/>
  <c r="AJ68" i="2" s="1"/>
  <c r="AG68" i="2" s="1"/>
  <c r="AF68" i="2"/>
  <c r="AD68" i="2"/>
  <c r="AE68" i="2" s="1"/>
  <c r="AB68" i="2" s="1"/>
  <c r="AA68" i="2"/>
  <c r="Y68" i="2"/>
  <c r="Z68" i="2" s="1"/>
  <c r="W68" i="2" s="1"/>
  <c r="V68" i="2"/>
  <c r="T68" i="2"/>
  <c r="U68" i="2" s="1"/>
  <c r="R68" i="2" s="1"/>
  <c r="Q68" i="2"/>
  <c r="O68" i="2"/>
  <c r="P68" i="2" s="1"/>
  <c r="M68" i="2" s="1"/>
  <c r="L68" i="2"/>
  <c r="J68" i="2"/>
  <c r="K68" i="2" s="1"/>
  <c r="H68" i="2" s="1"/>
  <c r="G68" i="2"/>
  <c r="E68" i="2"/>
  <c r="BJ67" i="2"/>
  <c r="BH67" i="2"/>
  <c r="BI67" i="2" s="1"/>
  <c r="BF67" i="2" s="1"/>
  <c r="BE67" i="2"/>
  <c r="BC67" i="2"/>
  <c r="BD67" i="2" s="1"/>
  <c r="BA67" i="2" s="1"/>
  <c r="AZ67" i="2"/>
  <c r="AX67" i="2"/>
  <c r="AY67" i="2" s="1"/>
  <c r="AV67" i="2" s="1"/>
  <c r="AU67" i="2"/>
  <c r="AS67" i="2"/>
  <c r="AT67" i="2" s="1"/>
  <c r="AQ67" i="2" s="1"/>
  <c r="AP67" i="2"/>
  <c r="AN67" i="2"/>
  <c r="AO67" i="2" s="1"/>
  <c r="AL67" i="2" s="1"/>
  <c r="AK67" i="2"/>
  <c r="AI67" i="2"/>
  <c r="AJ67" i="2" s="1"/>
  <c r="AG67" i="2" s="1"/>
  <c r="AF67" i="2"/>
  <c r="AD67" i="2"/>
  <c r="AE67" i="2" s="1"/>
  <c r="AB67" i="2" s="1"/>
  <c r="AA67" i="2"/>
  <c r="Y67" i="2"/>
  <c r="Z67" i="2" s="1"/>
  <c r="W67" i="2" s="1"/>
  <c r="V67" i="2"/>
  <c r="T67" i="2"/>
  <c r="U67" i="2" s="1"/>
  <c r="R67" i="2" s="1"/>
  <c r="Q67" i="2"/>
  <c r="O67" i="2"/>
  <c r="P67" i="2" s="1"/>
  <c r="M67" i="2" s="1"/>
  <c r="L67" i="2"/>
  <c r="J67" i="2"/>
  <c r="K67" i="2" s="1"/>
  <c r="H67" i="2" s="1"/>
  <c r="G67" i="2"/>
  <c r="E67" i="2"/>
  <c r="BJ66" i="2"/>
  <c r="BH66" i="2"/>
  <c r="BI66" i="2" s="1"/>
  <c r="BF66" i="2" s="1"/>
  <c r="BE66" i="2"/>
  <c r="BC66" i="2"/>
  <c r="BD66" i="2" s="1"/>
  <c r="BA66" i="2" s="1"/>
  <c r="AZ66" i="2"/>
  <c r="AX66" i="2"/>
  <c r="AY66" i="2" s="1"/>
  <c r="AV66" i="2" s="1"/>
  <c r="AU66" i="2"/>
  <c r="AS66" i="2"/>
  <c r="AT66" i="2" s="1"/>
  <c r="AQ66" i="2" s="1"/>
  <c r="AP66" i="2"/>
  <c r="AN66" i="2"/>
  <c r="AO66" i="2" s="1"/>
  <c r="AL66" i="2" s="1"/>
  <c r="AK66" i="2"/>
  <c r="AI66" i="2"/>
  <c r="AJ66" i="2" s="1"/>
  <c r="AG66" i="2" s="1"/>
  <c r="AF66" i="2"/>
  <c r="AD66" i="2"/>
  <c r="AE66" i="2" s="1"/>
  <c r="AB66" i="2" s="1"/>
  <c r="AA66" i="2"/>
  <c r="Y66" i="2"/>
  <c r="Z66" i="2" s="1"/>
  <c r="W66" i="2" s="1"/>
  <c r="V66" i="2"/>
  <c r="T66" i="2"/>
  <c r="U66" i="2" s="1"/>
  <c r="R66" i="2" s="1"/>
  <c r="Q66" i="2"/>
  <c r="O66" i="2"/>
  <c r="P66" i="2" s="1"/>
  <c r="M66" i="2" s="1"/>
  <c r="L66" i="2"/>
  <c r="J66" i="2"/>
  <c r="K66" i="2" s="1"/>
  <c r="H66" i="2" s="1"/>
  <c r="G66" i="2"/>
  <c r="E66" i="2"/>
  <c r="BJ65" i="2"/>
  <c r="BH65" i="2"/>
  <c r="BI65" i="2" s="1"/>
  <c r="BF65" i="2" s="1"/>
  <c r="BE65" i="2"/>
  <c r="BC65" i="2"/>
  <c r="BD65" i="2" s="1"/>
  <c r="BA65" i="2" s="1"/>
  <c r="AZ65" i="2"/>
  <c r="AX65" i="2"/>
  <c r="AY65" i="2" s="1"/>
  <c r="AV65" i="2" s="1"/>
  <c r="AU65" i="2"/>
  <c r="AS65" i="2"/>
  <c r="AT65" i="2" s="1"/>
  <c r="AQ65" i="2" s="1"/>
  <c r="AP65" i="2"/>
  <c r="AN65" i="2"/>
  <c r="AO65" i="2" s="1"/>
  <c r="AL65" i="2" s="1"/>
  <c r="AK65" i="2"/>
  <c r="AI65" i="2"/>
  <c r="AJ65" i="2" s="1"/>
  <c r="AG65" i="2" s="1"/>
  <c r="AF65" i="2"/>
  <c r="AD65" i="2"/>
  <c r="AE65" i="2" s="1"/>
  <c r="AB65" i="2" s="1"/>
  <c r="AA65" i="2"/>
  <c r="Y65" i="2"/>
  <c r="Z65" i="2" s="1"/>
  <c r="W65" i="2" s="1"/>
  <c r="V65" i="2"/>
  <c r="T65" i="2"/>
  <c r="U65" i="2" s="1"/>
  <c r="R65" i="2" s="1"/>
  <c r="Q65" i="2"/>
  <c r="O65" i="2"/>
  <c r="P65" i="2" s="1"/>
  <c r="M65" i="2" s="1"/>
  <c r="L65" i="2"/>
  <c r="J65" i="2"/>
  <c r="K65" i="2" s="1"/>
  <c r="H65" i="2" s="1"/>
  <c r="G65" i="2"/>
  <c r="E65" i="2"/>
  <c r="BJ64" i="2"/>
  <c r="BH64" i="2"/>
  <c r="BI64" i="2" s="1"/>
  <c r="BF64" i="2" s="1"/>
  <c r="BE64" i="2"/>
  <c r="BC64" i="2"/>
  <c r="BD64" i="2" s="1"/>
  <c r="BA64" i="2" s="1"/>
  <c r="AZ64" i="2"/>
  <c r="AX64" i="2"/>
  <c r="AY64" i="2" s="1"/>
  <c r="AV64" i="2" s="1"/>
  <c r="AU64" i="2"/>
  <c r="AS64" i="2"/>
  <c r="AT64" i="2" s="1"/>
  <c r="AQ64" i="2" s="1"/>
  <c r="AP64" i="2"/>
  <c r="AN64" i="2"/>
  <c r="AO64" i="2" s="1"/>
  <c r="AL64" i="2" s="1"/>
  <c r="AK64" i="2"/>
  <c r="AI64" i="2"/>
  <c r="AJ64" i="2" s="1"/>
  <c r="AG64" i="2" s="1"/>
  <c r="AF64" i="2"/>
  <c r="AD64" i="2"/>
  <c r="AE64" i="2" s="1"/>
  <c r="AB64" i="2" s="1"/>
  <c r="AA64" i="2"/>
  <c r="Y64" i="2"/>
  <c r="Z64" i="2" s="1"/>
  <c r="W64" i="2" s="1"/>
  <c r="V64" i="2"/>
  <c r="T64" i="2"/>
  <c r="U64" i="2" s="1"/>
  <c r="R64" i="2" s="1"/>
  <c r="Q64" i="2"/>
  <c r="O64" i="2"/>
  <c r="P64" i="2" s="1"/>
  <c r="M64" i="2" s="1"/>
  <c r="L64" i="2"/>
  <c r="J64" i="2"/>
  <c r="K64" i="2" s="1"/>
  <c r="H64" i="2" s="1"/>
  <c r="G64" i="2"/>
  <c r="E64" i="2"/>
  <c r="BJ63" i="2"/>
  <c r="BH63" i="2"/>
  <c r="BI63" i="2" s="1"/>
  <c r="BF63" i="2" s="1"/>
  <c r="BE63" i="2"/>
  <c r="BC63" i="2"/>
  <c r="BD63" i="2" s="1"/>
  <c r="BA63" i="2" s="1"/>
  <c r="AZ63" i="2"/>
  <c r="AX63" i="2"/>
  <c r="AY63" i="2" s="1"/>
  <c r="AV63" i="2" s="1"/>
  <c r="AU63" i="2"/>
  <c r="AS63" i="2"/>
  <c r="AT63" i="2" s="1"/>
  <c r="AQ63" i="2" s="1"/>
  <c r="AP63" i="2"/>
  <c r="AN63" i="2"/>
  <c r="AO63" i="2" s="1"/>
  <c r="AL63" i="2" s="1"/>
  <c r="AK63" i="2"/>
  <c r="AI63" i="2"/>
  <c r="AJ63" i="2" s="1"/>
  <c r="AG63" i="2" s="1"/>
  <c r="AF63" i="2"/>
  <c r="AD63" i="2"/>
  <c r="AE63" i="2" s="1"/>
  <c r="AB63" i="2" s="1"/>
  <c r="AA63" i="2"/>
  <c r="Y63" i="2"/>
  <c r="Z63" i="2" s="1"/>
  <c r="W63" i="2" s="1"/>
  <c r="V63" i="2"/>
  <c r="T63" i="2"/>
  <c r="U63" i="2" s="1"/>
  <c r="R63" i="2" s="1"/>
  <c r="Q63" i="2"/>
  <c r="O63" i="2"/>
  <c r="P63" i="2" s="1"/>
  <c r="M63" i="2" s="1"/>
  <c r="L63" i="2"/>
  <c r="J63" i="2"/>
  <c r="K63" i="2" s="1"/>
  <c r="H63" i="2" s="1"/>
  <c r="G63" i="2"/>
  <c r="E63" i="2"/>
  <c r="BJ62" i="2"/>
  <c r="BH62" i="2"/>
  <c r="BI62" i="2" s="1"/>
  <c r="BF62" i="2" s="1"/>
  <c r="BE62" i="2"/>
  <c r="BC62" i="2"/>
  <c r="BD62" i="2" s="1"/>
  <c r="BA62" i="2" s="1"/>
  <c r="AZ62" i="2"/>
  <c r="AX62" i="2"/>
  <c r="AY62" i="2" s="1"/>
  <c r="AV62" i="2" s="1"/>
  <c r="AU62" i="2"/>
  <c r="AS62" i="2"/>
  <c r="AT62" i="2" s="1"/>
  <c r="AQ62" i="2" s="1"/>
  <c r="AP62" i="2"/>
  <c r="AN62" i="2"/>
  <c r="AO62" i="2" s="1"/>
  <c r="AL62" i="2" s="1"/>
  <c r="AK62" i="2"/>
  <c r="AI62" i="2"/>
  <c r="AJ62" i="2" s="1"/>
  <c r="AG62" i="2" s="1"/>
  <c r="AF62" i="2"/>
  <c r="AD62" i="2"/>
  <c r="AE62" i="2" s="1"/>
  <c r="AB62" i="2" s="1"/>
  <c r="AA62" i="2"/>
  <c r="Y62" i="2"/>
  <c r="Z62" i="2" s="1"/>
  <c r="W62" i="2" s="1"/>
  <c r="V62" i="2"/>
  <c r="T62" i="2"/>
  <c r="U62" i="2" s="1"/>
  <c r="R62" i="2" s="1"/>
  <c r="Q62" i="2"/>
  <c r="O62" i="2"/>
  <c r="P62" i="2" s="1"/>
  <c r="M62" i="2" s="1"/>
  <c r="L62" i="2"/>
  <c r="J62" i="2"/>
  <c r="K62" i="2" s="1"/>
  <c r="H62" i="2" s="1"/>
  <c r="G62" i="2"/>
  <c r="E62" i="2"/>
  <c r="BJ61" i="2"/>
  <c r="BH61" i="2"/>
  <c r="BI61" i="2" s="1"/>
  <c r="BF61" i="2" s="1"/>
  <c r="BE61" i="2"/>
  <c r="BC61" i="2"/>
  <c r="BD61" i="2" s="1"/>
  <c r="BA61" i="2" s="1"/>
  <c r="AZ61" i="2"/>
  <c r="AX61" i="2"/>
  <c r="AY61" i="2" s="1"/>
  <c r="AV61" i="2" s="1"/>
  <c r="AU61" i="2"/>
  <c r="AS61" i="2"/>
  <c r="AT61" i="2" s="1"/>
  <c r="AQ61" i="2" s="1"/>
  <c r="AP61" i="2"/>
  <c r="AN61" i="2"/>
  <c r="AO61" i="2" s="1"/>
  <c r="AL61" i="2" s="1"/>
  <c r="AK61" i="2"/>
  <c r="AI61" i="2"/>
  <c r="AJ61" i="2" s="1"/>
  <c r="AG61" i="2" s="1"/>
  <c r="AF61" i="2"/>
  <c r="AD61" i="2"/>
  <c r="AE61" i="2" s="1"/>
  <c r="AB61" i="2" s="1"/>
  <c r="AA61" i="2"/>
  <c r="Y61" i="2"/>
  <c r="Z61" i="2" s="1"/>
  <c r="W61" i="2" s="1"/>
  <c r="V61" i="2"/>
  <c r="T61" i="2"/>
  <c r="U61" i="2" s="1"/>
  <c r="R61" i="2" s="1"/>
  <c r="Q61" i="2"/>
  <c r="O61" i="2"/>
  <c r="P61" i="2" s="1"/>
  <c r="M61" i="2" s="1"/>
  <c r="L61" i="2"/>
  <c r="J61" i="2"/>
  <c r="K61" i="2" s="1"/>
  <c r="H61" i="2" s="1"/>
  <c r="G61" i="2"/>
  <c r="E61" i="2"/>
  <c r="BJ60" i="2"/>
  <c r="BH60" i="2"/>
  <c r="BI60" i="2" s="1"/>
  <c r="BF60" i="2" s="1"/>
  <c r="BE60" i="2"/>
  <c r="BC60" i="2"/>
  <c r="BD60" i="2" s="1"/>
  <c r="BA60" i="2" s="1"/>
  <c r="AZ60" i="2"/>
  <c r="AX60" i="2"/>
  <c r="AY60" i="2" s="1"/>
  <c r="AV60" i="2" s="1"/>
  <c r="AU60" i="2"/>
  <c r="AS60" i="2"/>
  <c r="AT60" i="2" s="1"/>
  <c r="AQ60" i="2" s="1"/>
  <c r="AP60" i="2"/>
  <c r="AN60" i="2"/>
  <c r="AO60" i="2" s="1"/>
  <c r="AL60" i="2" s="1"/>
  <c r="AK60" i="2"/>
  <c r="AI60" i="2"/>
  <c r="AJ60" i="2" s="1"/>
  <c r="AG60" i="2" s="1"/>
  <c r="AF60" i="2"/>
  <c r="AD60" i="2"/>
  <c r="AE60" i="2" s="1"/>
  <c r="AB60" i="2" s="1"/>
  <c r="AA60" i="2"/>
  <c r="Y60" i="2"/>
  <c r="Z60" i="2" s="1"/>
  <c r="W60" i="2" s="1"/>
  <c r="V60" i="2"/>
  <c r="T60" i="2"/>
  <c r="U60" i="2" s="1"/>
  <c r="R60" i="2" s="1"/>
  <c r="Q60" i="2"/>
  <c r="O60" i="2"/>
  <c r="P60" i="2" s="1"/>
  <c r="M60" i="2" s="1"/>
  <c r="L60" i="2"/>
  <c r="J60" i="2"/>
  <c r="K60" i="2" s="1"/>
  <c r="H60" i="2" s="1"/>
  <c r="G60" i="2"/>
  <c r="E60" i="2"/>
  <c r="BJ59" i="2"/>
  <c r="BH59" i="2"/>
  <c r="BI59" i="2" s="1"/>
  <c r="BF59" i="2" s="1"/>
  <c r="BE59" i="2"/>
  <c r="BC59" i="2"/>
  <c r="BD59" i="2" s="1"/>
  <c r="BA59" i="2" s="1"/>
  <c r="AZ59" i="2"/>
  <c r="AX59" i="2"/>
  <c r="AY59" i="2" s="1"/>
  <c r="AV59" i="2" s="1"/>
  <c r="AU59" i="2"/>
  <c r="AS59" i="2"/>
  <c r="AT59" i="2" s="1"/>
  <c r="AQ59" i="2" s="1"/>
  <c r="AP59" i="2"/>
  <c r="AN59" i="2"/>
  <c r="AO59" i="2" s="1"/>
  <c r="AL59" i="2" s="1"/>
  <c r="AK59" i="2"/>
  <c r="AI59" i="2"/>
  <c r="AG59" i="2"/>
  <c r="AF59" i="2"/>
  <c r="AD59" i="2"/>
  <c r="AE59" i="2" s="1"/>
  <c r="AB59" i="2" s="1"/>
  <c r="AA59" i="2"/>
  <c r="Y59" i="2"/>
  <c r="Z59" i="2" s="1"/>
  <c r="W59" i="2" s="1"/>
  <c r="V59" i="2"/>
  <c r="T59" i="2"/>
  <c r="U59" i="2" s="1"/>
  <c r="R59" i="2" s="1"/>
  <c r="Q59" i="2"/>
  <c r="O59" i="2"/>
  <c r="P59" i="2" s="1"/>
  <c r="M59" i="2" s="1"/>
  <c r="L59" i="2"/>
  <c r="J59" i="2"/>
  <c r="K59" i="2" s="1"/>
  <c r="H59" i="2" s="1"/>
  <c r="G59" i="2"/>
  <c r="E59" i="2"/>
  <c r="BJ58" i="2"/>
  <c r="BH58" i="2"/>
  <c r="BI58" i="2" s="1"/>
  <c r="BF58" i="2" s="1"/>
  <c r="BE58" i="2"/>
  <c r="BC58" i="2"/>
  <c r="BD58" i="2" s="1"/>
  <c r="BA58" i="2" s="1"/>
  <c r="AZ58" i="2"/>
  <c r="AX58" i="2"/>
  <c r="AY58" i="2" s="1"/>
  <c r="AV58" i="2" s="1"/>
  <c r="AU58" i="2"/>
  <c r="AS58" i="2"/>
  <c r="AT58" i="2" s="1"/>
  <c r="AQ58" i="2" s="1"/>
  <c r="AP58" i="2"/>
  <c r="AN58" i="2"/>
  <c r="AO58" i="2" s="1"/>
  <c r="AL58" i="2" s="1"/>
  <c r="AK58" i="2"/>
  <c r="AI58" i="2"/>
  <c r="AJ58" i="2" s="1"/>
  <c r="AG58" i="2" s="1"/>
  <c r="AF58" i="2"/>
  <c r="AD58" i="2"/>
  <c r="AE58" i="2" s="1"/>
  <c r="AB58" i="2" s="1"/>
  <c r="AA58" i="2"/>
  <c r="Y58" i="2"/>
  <c r="Z58" i="2" s="1"/>
  <c r="W58" i="2" s="1"/>
  <c r="V58" i="2"/>
  <c r="T58" i="2"/>
  <c r="U58" i="2" s="1"/>
  <c r="R58" i="2" s="1"/>
  <c r="Q58" i="2"/>
  <c r="O58" i="2"/>
  <c r="P58" i="2" s="1"/>
  <c r="M58" i="2" s="1"/>
  <c r="L58" i="2"/>
  <c r="J58" i="2"/>
  <c r="K58" i="2" s="1"/>
  <c r="H58" i="2" s="1"/>
  <c r="G58" i="2"/>
  <c r="E58" i="2"/>
  <c r="BJ57" i="2"/>
  <c r="BH57" i="2"/>
  <c r="BI57" i="2" s="1"/>
  <c r="BF57" i="2" s="1"/>
  <c r="BE57" i="2"/>
  <c r="BC57" i="2"/>
  <c r="BD57" i="2" s="1"/>
  <c r="BA57" i="2" s="1"/>
  <c r="AZ57" i="2"/>
  <c r="AX57" i="2"/>
  <c r="AY57" i="2" s="1"/>
  <c r="AV57" i="2" s="1"/>
  <c r="AU57" i="2"/>
  <c r="AS57" i="2"/>
  <c r="AT57" i="2" s="1"/>
  <c r="AQ57" i="2" s="1"/>
  <c r="AP57" i="2"/>
  <c r="AN57" i="2"/>
  <c r="AO57" i="2" s="1"/>
  <c r="AL57" i="2" s="1"/>
  <c r="AK57" i="2"/>
  <c r="AI57" i="2"/>
  <c r="AJ57" i="2" s="1"/>
  <c r="AG57" i="2" s="1"/>
  <c r="AF57" i="2"/>
  <c r="AD57" i="2"/>
  <c r="AE57" i="2" s="1"/>
  <c r="AB57" i="2" s="1"/>
  <c r="AA57" i="2"/>
  <c r="Y57" i="2"/>
  <c r="Z57" i="2" s="1"/>
  <c r="W57" i="2" s="1"/>
  <c r="V57" i="2"/>
  <c r="T57" i="2"/>
  <c r="U57" i="2" s="1"/>
  <c r="R57" i="2" s="1"/>
  <c r="Q57" i="2"/>
  <c r="O57" i="2"/>
  <c r="P57" i="2" s="1"/>
  <c r="M57" i="2" s="1"/>
  <c r="L57" i="2"/>
  <c r="J57" i="2"/>
  <c r="K57" i="2" s="1"/>
  <c r="H57" i="2" s="1"/>
  <c r="G57" i="2"/>
  <c r="E57" i="2"/>
  <c r="BJ56" i="2"/>
  <c r="BH56" i="2"/>
  <c r="BI56" i="2" s="1"/>
  <c r="BF56" i="2" s="1"/>
  <c r="BE56" i="2"/>
  <c r="BC56" i="2"/>
  <c r="BD56" i="2" s="1"/>
  <c r="BA56" i="2" s="1"/>
  <c r="AZ56" i="2"/>
  <c r="AX56" i="2"/>
  <c r="AY56" i="2" s="1"/>
  <c r="AV56" i="2" s="1"/>
  <c r="AU56" i="2"/>
  <c r="AS56" i="2"/>
  <c r="AT56" i="2" s="1"/>
  <c r="AQ56" i="2" s="1"/>
  <c r="AP56" i="2"/>
  <c r="AN56" i="2"/>
  <c r="AO56" i="2" s="1"/>
  <c r="AL56" i="2" s="1"/>
  <c r="AK56" i="2"/>
  <c r="AI56" i="2"/>
  <c r="AJ56" i="2" s="1"/>
  <c r="AG56" i="2" s="1"/>
  <c r="AF56" i="2"/>
  <c r="AD56" i="2"/>
  <c r="AE56" i="2" s="1"/>
  <c r="AB56" i="2" s="1"/>
  <c r="AA56" i="2"/>
  <c r="Y56" i="2"/>
  <c r="Z56" i="2" s="1"/>
  <c r="W56" i="2" s="1"/>
  <c r="V56" i="2"/>
  <c r="T56" i="2"/>
  <c r="U56" i="2" s="1"/>
  <c r="R56" i="2" s="1"/>
  <c r="Q56" i="2"/>
  <c r="O56" i="2"/>
  <c r="P56" i="2" s="1"/>
  <c r="M56" i="2" s="1"/>
  <c r="L56" i="2"/>
  <c r="J56" i="2"/>
  <c r="K56" i="2" s="1"/>
  <c r="H56" i="2" s="1"/>
  <c r="G56" i="2"/>
  <c r="E56" i="2"/>
  <c r="BJ55" i="2"/>
  <c r="BH55" i="2"/>
  <c r="BI55" i="2" s="1"/>
  <c r="BF55" i="2" s="1"/>
  <c r="BE55" i="2"/>
  <c r="BC55" i="2"/>
  <c r="BD55" i="2" s="1"/>
  <c r="BA55" i="2" s="1"/>
  <c r="AZ55" i="2"/>
  <c r="AX55" i="2"/>
  <c r="AY55" i="2" s="1"/>
  <c r="AV55" i="2" s="1"/>
  <c r="AU55" i="2"/>
  <c r="AS55" i="2"/>
  <c r="AT55" i="2" s="1"/>
  <c r="AQ55" i="2" s="1"/>
  <c r="AP55" i="2"/>
  <c r="AN55" i="2"/>
  <c r="AO55" i="2" s="1"/>
  <c r="AL55" i="2" s="1"/>
  <c r="AK55" i="2"/>
  <c r="AI55" i="2"/>
  <c r="AJ55" i="2" s="1"/>
  <c r="AG55" i="2" s="1"/>
  <c r="AF55" i="2"/>
  <c r="AD55" i="2"/>
  <c r="AE55" i="2" s="1"/>
  <c r="AB55" i="2" s="1"/>
  <c r="AA55" i="2"/>
  <c r="Y55" i="2"/>
  <c r="Z55" i="2" s="1"/>
  <c r="W55" i="2" s="1"/>
  <c r="V55" i="2"/>
  <c r="T55" i="2"/>
  <c r="U55" i="2" s="1"/>
  <c r="R55" i="2" s="1"/>
  <c r="Q55" i="2"/>
  <c r="O55" i="2"/>
  <c r="P55" i="2" s="1"/>
  <c r="M55" i="2" s="1"/>
  <c r="L55" i="2"/>
  <c r="J55" i="2"/>
  <c r="K55" i="2" s="1"/>
  <c r="H55" i="2" s="1"/>
  <c r="G55" i="2"/>
  <c r="E55" i="2"/>
  <c r="BJ54" i="2"/>
  <c r="BH54" i="2"/>
  <c r="BI54" i="2" s="1"/>
  <c r="BF54" i="2" s="1"/>
  <c r="BE54" i="2"/>
  <c r="BC54" i="2"/>
  <c r="BD54" i="2" s="1"/>
  <c r="BA54" i="2" s="1"/>
  <c r="AZ54" i="2"/>
  <c r="AX54" i="2"/>
  <c r="AY54" i="2" s="1"/>
  <c r="AV54" i="2" s="1"/>
  <c r="AU54" i="2"/>
  <c r="AS54" i="2"/>
  <c r="AT54" i="2" s="1"/>
  <c r="AQ54" i="2" s="1"/>
  <c r="AP54" i="2"/>
  <c r="AN54" i="2"/>
  <c r="AO54" i="2" s="1"/>
  <c r="AL54" i="2" s="1"/>
  <c r="AK54" i="2"/>
  <c r="AI54" i="2"/>
  <c r="AJ54" i="2" s="1"/>
  <c r="AG54" i="2" s="1"/>
  <c r="AF54" i="2"/>
  <c r="AD54" i="2"/>
  <c r="AE54" i="2" s="1"/>
  <c r="AB54" i="2" s="1"/>
  <c r="AA54" i="2"/>
  <c r="Y54" i="2"/>
  <c r="Z54" i="2" s="1"/>
  <c r="W54" i="2" s="1"/>
  <c r="V54" i="2"/>
  <c r="T54" i="2"/>
  <c r="U54" i="2" s="1"/>
  <c r="R54" i="2" s="1"/>
  <c r="Q54" i="2"/>
  <c r="O54" i="2"/>
  <c r="P54" i="2" s="1"/>
  <c r="M54" i="2" s="1"/>
  <c r="L54" i="2"/>
  <c r="J54" i="2"/>
  <c r="K54" i="2" s="1"/>
  <c r="H54" i="2" s="1"/>
  <c r="G54" i="2"/>
  <c r="E54" i="2"/>
  <c r="BJ53" i="2"/>
  <c r="BH53" i="2"/>
  <c r="BI53" i="2" s="1"/>
  <c r="BF53" i="2" s="1"/>
  <c r="BE53" i="2"/>
  <c r="BC53" i="2"/>
  <c r="BD53" i="2" s="1"/>
  <c r="BA53" i="2" s="1"/>
  <c r="AZ53" i="2"/>
  <c r="AX53" i="2"/>
  <c r="AY53" i="2" s="1"/>
  <c r="AV53" i="2" s="1"/>
  <c r="AU53" i="2"/>
  <c r="AS53" i="2"/>
  <c r="AT53" i="2" s="1"/>
  <c r="AQ53" i="2" s="1"/>
  <c r="AP53" i="2"/>
  <c r="AN53" i="2"/>
  <c r="AO53" i="2" s="1"/>
  <c r="AL53" i="2" s="1"/>
  <c r="AK53" i="2"/>
  <c r="AI53" i="2"/>
  <c r="AJ53" i="2" s="1"/>
  <c r="AG53" i="2" s="1"/>
  <c r="AF53" i="2"/>
  <c r="AD53" i="2"/>
  <c r="AE53" i="2" s="1"/>
  <c r="AB53" i="2" s="1"/>
  <c r="AA53" i="2"/>
  <c r="Y53" i="2"/>
  <c r="Z53" i="2" s="1"/>
  <c r="W53" i="2" s="1"/>
  <c r="V53" i="2"/>
  <c r="T53" i="2"/>
  <c r="U53" i="2" s="1"/>
  <c r="R53" i="2" s="1"/>
  <c r="Q53" i="2"/>
  <c r="O53" i="2"/>
  <c r="P53" i="2" s="1"/>
  <c r="M53" i="2" s="1"/>
  <c r="L53" i="2"/>
  <c r="J53" i="2"/>
  <c r="K53" i="2" s="1"/>
  <c r="H53" i="2" s="1"/>
  <c r="G53" i="2"/>
  <c r="E53" i="2"/>
  <c r="BJ52" i="2"/>
  <c r="BH52" i="2"/>
  <c r="BI52" i="2" s="1"/>
  <c r="BF52" i="2" s="1"/>
  <c r="BE52" i="2"/>
  <c r="BC52" i="2"/>
  <c r="BD52" i="2" s="1"/>
  <c r="BA52" i="2" s="1"/>
  <c r="AZ52" i="2"/>
  <c r="AX52" i="2"/>
  <c r="AY52" i="2" s="1"/>
  <c r="AV52" i="2" s="1"/>
  <c r="AU52" i="2"/>
  <c r="AS52" i="2"/>
  <c r="AT52" i="2" s="1"/>
  <c r="AQ52" i="2" s="1"/>
  <c r="AP52" i="2"/>
  <c r="AN52" i="2"/>
  <c r="AO52" i="2" s="1"/>
  <c r="AL52" i="2" s="1"/>
  <c r="AK52" i="2"/>
  <c r="AI52" i="2"/>
  <c r="AJ52" i="2" s="1"/>
  <c r="AG52" i="2" s="1"/>
  <c r="AF52" i="2"/>
  <c r="AD52" i="2"/>
  <c r="AE52" i="2" s="1"/>
  <c r="AB52" i="2" s="1"/>
  <c r="AA52" i="2"/>
  <c r="Z52" i="2"/>
  <c r="W52" i="2" s="1"/>
  <c r="V52" i="2"/>
  <c r="T52" i="2"/>
  <c r="U52" i="2" s="1"/>
  <c r="R52" i="2" s="1"/>
  <c r="Q52" i="2"/>
  <c r="O52" i="2"/>
  <c r="P52" i="2" s="1"/>
  <c r="M52" i="2" s="1"/>
  <c r="L52" i="2"/>
  <c r="J52" i="2"/>
  <c r="K52" i="2" s="1"/>
  <c r="H52" i="2" s="1"/>
  <c r="G52" i="2"/>
  <c r="E52" i="2"/>
  <c r="BJ51" i="2"/>
  <c r="BH51" i="2"/>
  <c r="BI51" i="2" s="1"/>
  <c r="BF51" i="2" s="1"/>
  <c r="BE51" i="2"/>
  <c r="BC51" i="2"/>
  <c r="BD51" i="2" s="1"/>
  <c r="BA51" i="2" s="1"/>
  <c r="AZ51" i="2"/>
  <c r="AX51" i="2"/>
  <c r="AY51" i="2" s="1"/>
  <c r="AV51" i="2" s="1"/>
  <c r="AU51" i="2"/>
  <c r="AS51" i="2"/>
  <c r="AT51" i="2" s="1"/>
  <c r="AQ51" i="2" s="1"/>
  <c r="AP51" i="2"/>
  <c r="AN51" i="2"/>
  <c r="AO51" i="2" s="1"/>
  <c r="AL51" i="2" s="1"/>
  <c r="AK51" i="2"/>
  <c r="AI51" i="2"/>
  <c r="AJ51" i="2" s="1"/>
  <c r="AG51" i="2" s="1"/>
  <c r="AF51" i="2"/>
  <c r="AD51" i="2"/>
  <c r="AE51" i="2" s="1"/>
  <c r="AB51" i="2" s="1"/>
  <c r="AA51" i="2"/>
  <c r="Y51" i="2"/>
  <c r="Z51" i="2" s="1"/>
  <c r="W51" i="2" s="1"/>
  <c r="V51" i="2"/>
  <c r="T51" i="2"/>
  <c r="U51" i="2" s="1"/>
  <c r="R51" i="2" s="1"/>
  <c r="Q51" i="2"/>
  <c r="O51" i="2"/>
  <c r="P51" i="2" s="1"/>
  <c r="M51" i="2" s="1"/>
  <c r="L51" i="2"/>
  <c r="J51" i="2"/>
  <c r="K51" i="2" s="1"/>
  <c r="H51" i="2" s="1"/>
  <c r="G51" i="2"/>
  <c r="E51" i="2"/>
  <c r="BJ50" i="2"/>
  <c r="BH50" i="2"/>
  <c r="BI50" i="2" s="1"/>
  <c r="BF50" i="2" s="1"/>
  <c r="BE50" i="2"/>
  <c r="BC50" i="2"/>
  <c r="BD50" i="2" s="1"/>
  <c r="BA50" i="2" s="1"/>
  <c r="AZ50" i="2"/>
  <c r="AX50" i="2"/>
  <c r="AY50" i="2" s="1"/>
  <c r="AV50" i="2" s="1"/>
  <c r="AU50" i="2"/>
  <c r="AS50" i="2"/>
  <c r="AT50" i="2" s="1"/>
  <c r="AQ50" i="2" s="1"/>
  <c r="AP50" i="2"/>
  <c r="AN50" i="2"/>
  <c r="AO50" i="2" s="1"/>
  <c r="AL50" i="2" s="1"/>
  <c r="AK50" i="2"/>
  <c r="AI50" i="2"/>
  <c r="AJ50" i="2" s="1"/>
  <c r="AG50" i="2" s="1"/>
  <c r="AF50" i="2"/>
  <c r="AD50" i="2"/>
  <c r="AE50" i="2" s="1"/>
  <c r="AB50" i="2" s="1"/>
  <c r="AA50" i="2"/>
  <c r="Y50" i="2"/>
  <c r="Z50" i="2" s="1"/>
  <c r="W50" i="2" s="1"/>
  <c r="V50" i="2"/>
  <c r="T50" i="2"/>
  <c r="U50" i="2" s="1"/>
  <c r="R50" i="2" s="1"/>
  <c r="Q50" i="2"/>
  <c r="O50" i="2"/>
  <c r="P50" i="2" s="1"/>
  <c r="M50" i="2" s="1"/>
  <c r="L50" i="2"/>
  <c r="J50" i="2"/>
  <c r="K50" i="2" s="1"/>
  <c r="H50" i="2" s="1"/>
  <c r="G50" i="2"/>
  <c r="E50" i="2"/>
  <c r="BJ49" i="2"/>
  <c r="BH49" i="2"/>
  <c r="BI49" i="2" s="1"/>
  <c r="BF49" i="2" s="1"/>
  <c r="BE49" i="2"/>
  <c r="BC49" i="2"/>
  <c r="BD49" i="2" s="1"/>
  <c r="BA49" i="2" s="1"/>
  <c r="AZ49" i="2"/>
  <c r="AX49" i="2"/>
  <c r="AY49" i="2" s="1"/>
  <c r="AV49" i="2" s="1"/>
  <c r="AU49" i="2"/>
  <c r="AS49" i="2"/>
  <c r="AT49" i="2" s="1"/>
  <c r="AQ49" i="2" s="1"/>
  <c r="AP49" i="2"/>
  <c r="AN49" i="2"/>
  <c r="AO49" i="2" s="1"/>
  <c r="AL49" i="2" s="1"/>
  <c r="AK49" i="2"/>
  <c r="AI49" i="2"/>
  <c r="AJ49" i="2" s="1"/>
  <c r="AG49" i="2" s="1"/>
  <c r="AF49" i="2"/>
  <c r="AD49" i="2"/>
  <c r="AE49" i="2" s="1"/>
  <c r="AB49" i="2" s="1"/>
  <c r="AA49" i="2"/>
  <c r="Y49" i="2"/>
  <c r="Z49" i="2" s="1"/>
  <c r="W49" i="2" s="1"/>
  <c r="V49" i="2"/>
  <c r="T49" i="2"/>
  <c r="U49" i="2" s="1"/>
  <c r="R49" i="2" s="1"/>
  <c r="Q49" i="2"/>
  <c r="P49" i="2"/>
  <c r="M49" i="2" s="1"/>
  <c r="L49" i="2"/>
  <c r="J49" i="2"/>
  <c r="K49" i="2" s="1"/>
  <c r="H49" i="2" s="1"/>
  <c r="G49" i="2"/>
  <c r="E49" i="2"/>
  <c r="BJ48" i="2"/>
  <c r="BH48" i="2"/>
  <c r="BI48" i="2" s="1"/>
  <c r="BF48" i="2" s="1"/>
  <c r="BE48" i="2"/>
  <c r="BC48" i="2"/>
  <c r="BD48" i="2" s="1"/>
  <c r="BA48" i="2" s="1"/>
  <c r="AZ48" i="2"/>
  <c r="AX48" i="2"/>
  <c r="AY48" i="2" s="1"/>
  <c r="AV48" i="2" s="1"/>
  <c r="AU48" i="2"/>
  <c r="AS48" i="2"/>
  <c r="AT48" i="2" s="1"/>
  <c r="AQ48" i="2" s="1"/>
  <c r="AP48" i="2"/>
  <c r="AN48" i="2"/>
  <c r="AO48" i="2" s="1"/>
  <c r="AL48" i="2" s="1"/>
  <c r="AK48" i="2"/>
  <c r="AI48" i="2"/>
  <c r="AJ48" i="2" s="1"/>
  <c r="AG48" i="2" s="1"/>
  <c r="AF48" i="2"/>
  <c r="AD48" i="2"/>
  <c r="AE48" i="2" s="1"/>
  <c r="AB48" i="2" s="1"/>
  <c r="AA48" i="2"/>
  <c r="Y48" i="2"/>
  <c r="Z48" i="2" s="1"/>
  <c r="W48" i="2" s="1"/>
  <c r="V48" i="2"/>
  <c r="T48" i="2"/>
  <c r="U48" i="2" s="1"/>
  <c r="R48" i="2" s="1"/>
  <c r="Q48" i="2"/>
  <c r="O48" i="2"/>
  <c r="P48" i="2" s="1"/>
  <c r="M48" i="2" s="1"/>
  <c r="L48" i="2"/>
  <c r="J48" i="2"/>
  <c r="K48" i="2" s="1"/>
  <c r="H48" i="2" s="1"/>
  <c r="G48" i="2"/>
  <c r="E48" i="2"/>
  <c r="BJ47" i="2"/>
  <c r="BH47" i="2"/>
  <c r="BI47" i="2" s="1"/>
  <c r="BF47" i="2" s="1"/>
  <c r="BE47" i="2"/>
  <c r="BC47" i="2"/>
  <c r="BD47" i="2" s="1"/>
  <c r="BA47" i="2" s="1"/>
  <c r="AZ47" i="2"/>
  <c r="AX47" i="2"/>
  <c r="AY47" i="2" s="1"/>
  <c r="AV47" i="2" s="1"/>
  <c r="AU47" i="2"/>
  <c r="AS47" i="2"/>
  <c r="AT47" i="2" s="1"/>
  <c r="AQ47" i="2" s="1"/>
  <c r="AP47" i="2"/>
  <c r="AN47" i="2"/>
  <c r="AO47" i="2" s="1"/>
  <c r="AL47" i="2" s="1"/>
  <c r="AK47" i="2"/>
  <c r="AI47" i="2"/>
  <c r="AJ47" i="2" s="1"/>
  <c r="AG47" i="2" s="1"/>
  <c r="AF47" i="2"/>
  <c r="AD47" i="2"/>
  <c r="AE47" i="2" s="1"/>
  <c r="AB47" i="2" s="1"/>
  <c r="AA47" i="2"/>
  <c r="Y47" i="2"/>
  <c r="Z47" i="2" s="1"/>
  <c r="W47" i="2" s="1"/>
  <c r="V47" i="2"/>
  <c r="T47" i="2"/>
  <c r="U47" i="2" s="1"/>
  <c r="R47" i="2" s="1"/>
  <c r="Q47" i="2"/>
  <c r="O47" i="2"/>
  <c r="P47" i="2" s="1"/>
  <c r="M47" i="2" s="1"/>
  <c r="L47" i="2"/>
  <c r="J47" i="2"/>
  <c r="K47" i="2" s="1"/>
  <c r="H47" i="2" s="1"/>
  <c r="G47" i="2"/>
  <c r="E47" i="2"/>
  <c r="BJ46" i="2"/>
  <c r="BH46" i="2"/>
  <c r="BI46" i="2" s="1"/>
  <c r="BF46" i="2" s="1"/>
  <c r="BE46" i="2"/>
  <c r="BC46" i="2"/>
  <c r="BD46" i="2" s="1"/>
  <c r="BA46" i="2" s="1"/>
  <c r="AZ46" i="2"/>
  <c r="AX46" i="2"/>
  <c r="AY46" i="2" s="1"/>
  <c r="AV46" i="2" s="1"/>
  <c r="AU46" i="2"/>
  <c r="AS46" i="2"/>
  <c r="AT46" i="2" s="1"/>
  <c r="AQ46" i="2" s="1"/>
  <c r="AP46" i="2"/>
  <c r="AN46" i="2"/>
  <c r="AO46" i="2" s="1"/>
  <c r="AL46" i="2" s="1"/>
  <c r="AK46" i="2"/>
  <c r="AI46" i="2"/>
  <c r="AJ46" i="2" s="1"/>
  <c r="AG46" i="2" s="1"/>
  <c r="AF46" i="2"/>
  <c r="AD46" i="2"/>
  <c r="AE46" i="2" s="1"/>
  <c r="AB46" i="2" s="1"/>
  <c r="AA46" i="2"/>
  <c r="Y46" i="2"/>
  <c r="Z46" i="2" s="1"/>
  <c r="W46" i="2" s="1"/>
  <c r="V46" i="2"/>
  <c r="T46" i="2"/>
  <c r="U46" i="2" s="1"/>
  <c r="R46" i="2" s="1"/>
  <c r="Q46" i="2"/>
  <c r="O46" i="2"/>
  <c r="P46" i="2" s="1"/>
  <c r="M46" i="2" s="1"/>
  <c r="L46" i="2"/>
  <c r="J46" i="2"/>
  <c r="K46" i="2" s="1"/>
  <c r="H46" i="2" s="1"/>
  <c r="G46" i="2"/>
  <c r="E46" i="2"/>
  <c r="BJ45" i="2"/>
  <c r="BH45" i="2"/>
  <c r="BI45" i="2" s="1"/>
  <c r="BF45" i="2" s="1"/>
  <c r="BE45" i="2"/>
  <c r="BC45" i="2"/>
  <c r="BD45" i="2" s="1"/>
  <c r="BA45" i="2" s="1"/>
  <c r="AZ45" i="2"/>
  <c r="AX45" i="2"/>
  <c r="AY45" i="2" s="1"/>
  <c r="AV45" i="2" s="1"/>
  <c r="AU45" i="2"/>
  <c r="AS45" i="2"/>
  <c r="AT45" i="2" s="1"/>
  <c r="AQ45" i="2" s="1"/>
  <c r="AP45" i="2"/>
  <c r="AN45" i="2"/>
  <c r="AO45" i="2" s="1"/>
  <c r="AL45" i="2" s="1"/>
  <c r="AK45" i="2"/>
  <c r="AI45" i="2"/>
  <c r="AJ45" i="2" s="1"/>
  <c r="AG45" i="2" s="1"/>
  <c r="AF45" i="2"/>
  <c r="AD45" i="2"/>
  <c r="AE45" i="2" s="1"/>
  <c r="AB45" i="2" s="1"/>
  <c r="AA45" i="2"/>
  <c r="Y45" i="2"/>
  <c r="Z45" i="2" s="1"/>
  <c r="W45" i="2" s="1"/>
  <c r="V45" i="2"/>
  <c r="T45" i="2"/>
  <c r="U45" i="2" s="1"/>
  <c r="R45" i="2" s="1"/>
  <c r="Q45" i="2"/>
  <c r="O45" i="2"/>
  <c r="P45" i="2" s="1"/>
  <c r="M45" i="2" s="1"/>
  <c r="L45" i="2"/>
  <c r="J45" i="2"/>
  <c r="K45" i="2" s="1"/>
  <c r="H45" i="2" s="1"/>
  <c r="G45" i="2"/>
  <c r="E45" i="2"/>
  <c r="BJ44" i="2"/>
  <c r="BH44" i="2"/>
  <c r="BI44" i="2" s="1"/>
  <c r="BF44" i="2" s="1"/>
  <c r="BE44" i="2"/>
  <c r="BC44" i="2"/>
  <c r="BD44" i="2" s="1"/>
  <c r="BA44" i="2" s="1"/>
  <c r="AZ44" i="2"/>
  <c r="AX44" i="2"/>
  <c r="AY44" i="2" s="1"/>
  <c r="AV44" i="2" s="1"/>
  <c r="AU44" i="2"/>
  <c r="AS44" i="2"/>
  <c r="AT44" i="2" s="1"/>
  <c r="AQ44" i="2" s="1"/>
  <c r="AP44" i="2"/>
  <c r="AN44" i="2"/>
  <c r="AO44" i="2" s="1"/>
  <c r="AL44" i="2" s="1"/>
  <c r="AK44" i="2"/>
  <c r="AI44" i="2"/>
  <c r="AJ44" i="2" s="1"/>
  <c r="AG44" i="2" s="1"/>
  <c r="AF44" i="2"/>
  <c r="AD44" i="2"/>
  <c r="AE44" i="2" s="1"/>
  <c r="AB44" i="2" s="1"/>
  <c r="AA44" i="2"/>
  <c r="Y44" i="2"/>
  <c r="Z44" i="2" s="1"/>
  <c r="W44" i="2" s="1"/>
  <c r="V44" i="2"/>
  <c r="T44" i="2"/>
  <c r="U44" i="2" s="1"/>
  <c r="R44" i="2" s="1"/>
  <c r="Q44" i="2"/>
  <c r="O44" i="2"/>
  <c r="P44" i="2" s="1"/>
  <c r="M44" i="2" s="1"/>
  <c r="L44" i="2"/>
  <c r="J44" i="2"/>
  <c r="K44" i="2" s="1"/>
  <c r="H44" i="2" s="1"/>
  <c r="G44" i="2"/>
  <c r="E44" i="2"/>
  <c r="BJ43" i="2"/>
  <c r="BH43" i="2"/>
  <c r="BI43" i="2" s="1"/>
  <c r="BF43" i="2" s="1"/>
  <c r="BE43" i="2"/>
  <c r="BC43" i="2"/>
  <c r="BD43" i="2" s="1"/>
  <c r="BA43" i="2" s="1"/>
  <c r="AZ43" i="2"/>
  <c r="AX43" i="2"/>
  <c r="AY43" i="2" s="1"/>
  <c r="AV43" i="2" s="1"/>
  <c r="AU43" i="2"/>
  <c r="AS43" i="2"/>
  <c r="AT43" i="2" s="1"/>
  <c r="AQ43" i="2" s="1"/>
  <c r="AP43" i="2"/>
  <c r="AN43" i="2"/>
  <c r="AO43" i="2" s="1"/>
  <c r="AL43" i="2" s="1"/>
  <c r="AK43" i="2"/>
  <c r="AI43" i="2"/>
  <c r="AJ43" i="2" s="1"/>
  <c r="AG43" i="2" s="1"/>
  <c r="AF43" i="2"/>
  <c r="AD43" i="2"/>
  <c r="AE43" i="2" s="1"/>
  <c r="AB43" i="2" s="1"/>
  <c r="AA43" i="2"/>
  <c r="Y43" i="2"/>
  <c r="Z43" i="2" s="1"/>
  <c r="W43" i="2" s="1"/>
  <c r="V43" i="2"/>
  <c r="T43" i="2"/>
  <c r="U43" i="2" s="1"/>
  <c r="R43" i="2" s="1"/>
  <c r="Q43" i="2"/>
  <c r="O43" i="2"/>
  <c r="P43" i="2" s="1"/>
  <c r="M43" i="2" s="1"/>
  <c r="L43" i="2"/>
  <c r="J43" i="2"/>
  <c r="K43" i="2" s="1"/>
  <c r="H43" i="2" s="1"/>
  <c r="G43" i="2"/>
  <c r="E43" i="2"/>
  <c r="BJ42" i="2"/>
  <c r="BH42" i="2"/>
  <c r="BI42" i="2" s="1"/>
  <c r="BF42" i="2" s="1"/>
  <c r="BE42" i="2"/>
  <c r="BC42" i="2"/>
  <c r="BD42" i="2" s="1"/>
  <c r="BA42" i="2" s="1"/>
  <c r="AZ42" i="2"/>
  <c r="AX42" i="2"/>
  <c r="AY42" i="2" s="1"/>
  <c r="AV42" i="2" s="1"/>
  <c r="AU42" i="2"/>
  <c r="AS42" i="2"/>
  <c r="AT42" i="2" s="1"/>
  <c r="AQ42" i="2" s="1"/>
  <c r="AP42" i="2"/>
  <c r="AN42" i="2"/>
  <c r="AO42" i="2" s="1"/>
  <c r="AL42" i="2" s="1"/>
  <c r="AK42" i="2"/>
  <c r="AI42" i="2"/>
  <c r="AJ42" i="2" s="1"/>
  <c r="AG42" i="2" s="1"/>
  <c r="AF42" i="2"/>
  <c r="AD42" i="2"/>
  <c r="AE42" i="2" s="1"/>
  <c r="AB42" i="2" s="1"/>
  <c r="AA42" i="2"/>
  <c r="Y42" i="2"/>
  <c r="Z42" i="2" s="1"/>
  <c r="W42" i="2" s="1"/>
  <c r="V42" i="2"/>
  <c r="T42" i="2"/>
  <c r="U42" i="2" s="1"/>
  <c r="R42" i="2" s="1"/>
  <c r="Q42" i="2"/>
  <c r="O42" i="2"/>
  <c r="P42" i="2" s="1"/>
  <c r="M42" i="2" s="1"/>
  <c r="L42" i="2"/>
  <c r="J42" i="2"/>
  <c r="K42" i="2" s="1"/>
  <c r="H42" i="2" s="1"/>
  <c r="G42" i="2"/>
  <c r="E42" i="2"/>
  <c r="BJ41" i="2"/>
  <c r="BH41" i="2"/>
  <c r="BI41" i="2" s="1"/>
  <c r="BF41" i="2" s="1"/>
  <c r="BE41" i="2"/>
  <c r="BC41" i="2"/>
  <c r="BD41" i="2" s="1"/>
  <c r="BA41" i="2" s="1"/>
  <c r="AZ41" i="2"/>
  <c r="AX41" i="2"/>
  <c r="AY41" i="2" s="1"/>
  <c r="AV41" i="2" s="1"/>
  <c r="AU41" i="2"/>
  <c r="AS41" i="2"/>
  <c r="AT41" i="2" s="1"/>
  <c r="AQ41" i="2" s="1"/>
  <c r="AP41" i="2"/>
  <c r="AN41" i="2"/>
  <c r="AO41" i="2" s="1"/>
  <c r="AL41" i="2" s="1"/>
  <c r="AK41" i="2"/>
  <c r="AI41" i="2"/>
  <c r="AJ41" i="2" s="1"/>
  <c r="AG41" i="2" s="1"/>
  <c r="AF41" i="2"/>
  <c r="AD41" i="2"/>
  <c r="AE41" i="2" s="1"/>
  <c r="AB41" i="2" s="1"/>
  <c r="AA41" i="2"/>
  <c r="Y41" i="2"/>
  <c r="Z41" i="2" s="1"/>
  <c r="W41" i="2" s="1"/>
  <c r="V41" i="2"/>
  <c r="T41" i="2"/>
  <c r="U41" i="2" s="1"/>
  <c r="R41" i="2" s="1"/>
  <c r="Q41" i="2"/>
  <c r="O41" i="2"/>
  <c r="P41" i="2" s="1"/>
  <c r="M41" i="2" s="1"/>
  <c r="L41" i="2"/>
  <c r="J41" i="2"/>
  <c r="K41" i="2" s="1"/>
  <c r="H41" i="2" s="1"/>
  <c r="G41" i="2"/>
  <c r="E41" i="2"/>
  <c r="BJ40" i="2"/>
  <c r="BH40" i="2"/>
  <c r="BI40" i="2" s="1"/>
  <c r="BF40" i="2" s="1"/>
  <c r="BE40" i="2"/>
  <c r="BC40" i="2"/>
  <c r="BD40" i="2" s="1"/>
  <c r="BA40" i="2" s="1"/>
  <c r="AZ40" i="2"/>
  <c r="AX40" i="2"/>
  <c r="AY40" i="2" s="1"/>
  <c r="AV40" i="2" s="1"/>
  <c r="AU40" i="2"/>
  <c r="AS40" i="2"/>
  <c r="AT40" i="2" s="1"/>
  <c r="AQ40" i="2" s="1"/>
  <c r="AP40" i="2"/>
  <c r="AN40" i="2"/>
  <c r="AO40" i="2" s="1"/>
  <c r="AL40" i="2" s="1"/>
  <c r="AK40" i="2"/>
  <c r="AI40" i="2"/>
  <c r="AJ40" i="2" s="1"/>
  <c r="AG40" i="2" s="1"/>
  <c r="AF40" i="2"/>
  <c r="AD40" i="2"/>
  <c r="AE40" i="2" s="1"/>
  <c r="AB40" i="2" s="1"/>
  <c r="AA40" i="2"/>
  <c r="Y40" i="2"/>
  <c r="Z40" i="2" s="1"/>
  <c r="W40" i="2" s="1"/>
  <c r="V40" i="2"/>
  <c r="T40" i="2"/>
  <c r="U40" i="2" s="1"/>
  <c r="R40" i="2" s="1"/>
  <c r="Q40" i="2"/>
  <c r="O40" i="2"/>
  <c r="P40" i="2" s="1"/>
  <c r="M40" i="2" s="1"/>
  <c r="L40" i="2"/>
  <c r="J40" i="2"/>
  <c r="K40" i="2" s="1"/>
  <c r="H40" i="2" s="1"/>
  <c r="G40" i="2"/>
  <c r="E40" i="2"/>
  <c r="BJ39" i="2"/>
  <c r="BH39" i="2"/>
  <c r="BI39" i="2" s="1"/>
  <c r="BF39" i="2" s="1"/>
  <c r="BE39" i="2"/>
  <c r="BC39" i="2"/>
  <c r="BD39" i="2" s="1"/>
  <c r="BA39" i="2" s="1"/>
  <c r="AZ39" i="2"/>
  <c r="AX39" i="2"/>
  <c r="AY39" i="2" s="1"/>
  <c r="AV39" i="2" s="1"/>
  <c r="AU39" i="2"/>
  <c r="AS39" i="2"/>
  <c r="AT39" i="2" s="1"/>
  <c r="AQ39" i="2" s="1"/>
  <c r="AP39" i="2"/>
  <c r="AN39" i="2"/>
  <c r="AO39" i="2" s="1"/>
  <c r="AL39" i="2" s="1"/>
  <c r="AK39" i="2"/>
  <c r="AI39" i="2"/>
  <c r="AJ39" i="2" s="1"/>
  <c r="AG39" i="2" s="1"/>
  <c r="AF39" i="2"/>
  <c r="AD39" i="2"/>
  <c r="AE39" i="2" s="1"/>
  <c r="AB39" i="2" s="1"/>
  <c r="AA39" i="2"/>
  <c r="Y39" i="2"/>
  <c r="Z39" i="2" s="1"/>
  <c r="W39" i="2" s="1"/>
  <c r="V39" i="2"/>
  <c r="T39" i="2"/>
  <c r="U39" i="2" s="1"/>
  <c r="R39" i="2" s="1"/>
  <c r="Q39" i="2"/>
  <c r="O39" i="2"/>
  <c r="P39" i="2" s="1"/>
  <c r="M39" i="2" s="1"/>
  <c r="L39" i="2"/>
  <c r="J39" i="2"/>
  <c r="K39" i="2" s="1"/>
  <c r="H39" i="2" s="1"/>
  <c r="G39" i="2"/>
  <c r="E39" i="2"/>
  <c r="BJ38" i="2"/>
  <c r="BH38" i="2"/>
  <c r="BI38" i="2" s="1"/>
  <c r="BF38" i="2" s="1"/>
  <c r="BE38" i="2"/>
  <c r="BC38" i="2"/>
  <c r="BD38" i="2" s="1"/>
  <c r="BA38" i="2" s="1"/>
  <c r="AZ38" i="2"/>
  <c r="AX38" i="2"/>
  <c r="AY38" i="2" s="1"/>
  <c r="AV38" i="2" s="1"/>
  <c r="AU38" i="2"/>
  <c r="AS38" i="2"/>
  <c r="AT38" i="2" s="1"/>
  <c r="AQ38" i="2" s="1"/>
  <c r="AP38" i="2"/>
  <c r="AN38" i="2"/>
  <c r="AO38" i="2" s="1"/>
  <c r="AL38" i="2" s="1"/>
  <c r="AK38" i="2"/>
  <c r="AI38" i="2"/>
  <c r="AJ38" i="2" s="1"/>
  <c r="AG38" i="2" s="1"/>
  <c r="AF38" i="2"/>
  <c r="AD38" i="2"/>
  <c r="AE38" i="2" s="1"/>
  <c r="AB38" i="2" s="1"/>
  <c r="AA38" i="2"/>
  <c r="Y38" i="2"/>
  <c r="Z38" i="2" s="1"/>
  <c r="W38" i="2" s="1"/>
  <c r="V38" i="2"/>
  <c r="T38" i="2"/>
  <c r="U38" i="2" s="1"/>
  <c r="R38" i="2" s="1"/>
  <c r="Q38" i="2"/>
  <c r="O38" i="2"/>
  <c r="P38" i="2" s="1"/>
  <c r="M38" i="2" s="1"/>
  <c r="L38" i="2"/>
  <c r="J38" i="2"/>
  <c r="K38" i="2" s="1"/>
  <c r="H38" i="2" s="1"/>
  <c r="G38" i="2"/>
  <c r="E38" i="2"/>
  <c r="BJ37" i="2"/>
  <c r="BH37" i="2"/>
  <c r="BI37" i="2" s="1"/>
  <c r="BF37" i="2" s="1"/>
  <c r="BE37" i="2"/>
  <c r="BC37" i="2"/>
  <c r="BD37" i="2" s="1"/>
  <c r="BA37" i="2" s="1"/>
  <c r="AZ37" i="2"/>
  <c r="AX37" i="2"/>
  <c r="AY37" i="2" s="1"/>
  <c r="AV37" i="2" s="1"/>
  <c r="AU37" i="2"/>
  <c r="AS37" i="2"/>
  <c r="AT37" i="2" s="1"/>
  <c r="AQ37" i="2" s="1"/>
  <c r="AP37" i="2"/>
  <c r="AN37" i="2"/>
  <c r="AO37" i="2" s="1"/>
  <c r="AL37" i="2" s="1"/>
  <c r="AK37" i="2"/>
  <c r="AI37" i="2"/>
  <c r="AJ37" i="2" s="1"/>
  <c r="AG37" i="2" s="1"/>
  <c r="AF37" i="2"/>
  <c r="AD37" i="2"/>
  <c r="AE37" i="2" s="1"/>
  <c r="AB37" i="2" s="1"/>
  <c r="AA37" i="2"/>
  <c r="Y37" i="2"/>
  <c r="Z37" i="2" s="1"/>
  <c r="W37" i="2" s="1"/>
  <c r="V37" i="2"/>
  <c r="T37" i="2"/>
  <c r="U37" i="2" s="1"/>
  <c r="R37" i="2" s="1"/>
  <c r="Q37" i="2"/>
  <c r="O37" i="2"/>
  <c r="P37" i="2" s="1"/>
  <c r="M37" i="2" s="1"/>
  <c r="L37" i="2"/>
  <c r="J37" i="2"/>
  <c r="K37" i="2" s="1"/>
  <c r="H37" i="2" s="1"/>
  <c r="G37" i="2"/>
  <c r="E37" i="2"/>
  <c r="BJ36" i="2"/>
  <c r="BH36" i="2"/>
  <c r="BI36" i="2" s="1"/>
  <c r="BF36" i="2" s="1"/>
  <c r="BE36" i="2"/>
  <c r="BC36" i="2"/>
  <c r="BD36" i="2" s="1"/>
  <c r="BA36" i="2" s="1"/>
  <c r="AZ36" i="2"/>
  <c r="AX36" i="2"/>
  <c r="AY36" i="2" s="1"/>
  <c r="AV36" i="2" s="1"/>
  <c r="AU36" i="2"/>
  <c r="AS36" i="2"/>
  <c r="AT36" i="2" s="1"/>
  <c r="AQ36" i="2" s="1"/>
  <c r="AP36" i="2"/>
  <c r="AN36" i="2"/>
  <c r="AO36" i="2" s="1"/>
  <c r="AL36" i="2" s="1"/>
  <c r="AK36" i="2"/>
  <c r="AI36" i="2"/>
  <c r="AJ36" i="2" s="1"/>
  <c r="AG36" i="2" s="1"/>
  <c r="AF36" i="2"/>
  <c r="AD36" i="2"/>
  <c r="AE36" i="2" s="1"/>
  <c r="AB36" i="2" s="1"/>
  <c r="AA36" i="2"/>
  <c r="Y36" i="2"/>
  <c r="Z36" i="2" s="1"/>
  <c r="W36" i="2" s="1"/>
  <c r="V36" i="2"/>
  <c r="T36" i="2"/>
  <c r="U36" i="2" s="1"/>
  <c r="R36" i="2" s="1"/>
  <c r="Q36" i="2"/>
  <c r="O36" i="2"/>
  <c r="P36" i="2" s="1"/>
  <c r="M36" i="2" s="1"/>
  <c r="L36" i="2"/>
  <c r="J36" i="2"/>
  <c r="K36" i="2" s="1"/>
  <c r="H36" i="2" s="1"/>
  <c r="G36" i="2"/>
  <c r="E36" i="2"/>
  <c r="BJ35" i="2"/>
  <c r="BH35" i="2"/>
  <c r="BI35" i="2" s="1"/>
  <c r="BF35" i="2" s="1"/>
  <c r="BE35" i="2"/>
  <c r="BC35" i="2"/>
  <c r="BD35" i="2" s="1"/>
  <c r="BA35" i="2" s="1"/>
  <c r="AZ35" i="2"/>
  <c r="AX35" i="2"/>
  <c r="AY35" i="2" s="1"/>
  <c r="AV35" i="2" s="1"/>
  <c r="AU35" i="2"/>
  <c r="AS35" i="2"/>
  <c r="AT35" i="2" s="1"/>
  <c r="AQ35" i="2" s="1"/>
  <c r="AP35" i="2"/>
  <c r="AN35" i="2"/>
  <c r="AO35" i="2" s="1"/>
  <c r="AL35" i="2" s="1"/>
  <c r="AK35" i="2"/>
  <c r="AI35" i="2"/>
  <c r="AJ35" i="2" s="1"/>
  <c r="AG35" i="2" s="1"/>
  <c r="AF35" i="2"/>
  <c r="AD35" i="2"/>
  <c r="AE35" i="2" s="1"/>
  <c r="AB35" i="2" s="1"/>
  <c r="AA35" i="2"/>
  <c r="Y35" i="2"/>
  <c r="Z35" i="2" s="1"/>
  <c r="W35" i="2" s="1"/>
  <c r="V35" i="2"/>
  <c r="T35" i="2"/>
  <c r="U35" i="2" s="1"/>
  <c r="R35" i="2" s="1"/>
  <c r="Q35" i="2"/>
  <c r="O35" i="2"/>
  <c r="P35" i="2" s="1"/>
  <c r="M35" i="2" s="1"/>
  <c r="L35" i="2"/>
  <c r="J35" i="2"/>
  <c r="K35" i="2" s="1"/>
  <c r="H35" i="2" s="1"/>
  <c r="G35" i="2"/>
  <c r="E35" i="2"/>
  <c r="BJ34" i="2"/>
  <c r="BH34" i="2"/>
  <c r="BI34" i="2" s="1"/>
  <c r="BF34" i="2" s="1"/>
  <c r="BE34" i="2"/>
  <c r="BC34" i="2"/>
  <c r="BD34" i="2" s="1"/>
  <c r="BA34" i="2" s="1"/>
  <c r="AZ34" i="2"/>
  <c r="AX34" i="2"/>
  <c r="AY34" i="2" s="1"/>
  <c r="AV34" i="2" s="1"/>
  <c r="AU34" i="2"/>
  <c r="AS34" i="2"/>
  <c r="AT34" i="2" s="1"/>
  <c r="AQ34" i="2" s="1"/>
  <c r="AP34" i="2"/>
  <c r="AN34" i="2"/>
  <c r="AO34" i="2" s="1"/>
  <c r="AL34" i="2" s="1"/>
  <c r="AK34" i="2"/>
  <c r="AI34" i="2"/>
  <c r="AJ34" i="2" s="1"/>
  <c r="AG34" i="2" s="1"/>
  <c r="AF34" i="2"/>
  <c r="AD34" i="2"/>
  <c r="AE34" i="2" s="1"/>
  <c r="AB34" i="2" s="1"/>
  <c r="AA34" i="2"/>
  <c r="Y34" i="2"/>
  <c r="Z34" i="2" s="1"/>
  <c r="W34" i="2" s="1"/>
  <c r="V34" i="2"/>
  <c r="T34" i="2"/>
  <c r="U34" i="2" s="1"/>
  <c r="R34" i="2" s="1"/>
  <c r="Q34" i="2"/>
  <c r="O34" i="2"/>
  <c r="P34" i="2" s="1"/>
  <c r="M34" i="2" s="1"/>
  <c r="L34" i="2"/>
  <c r="J34" i="2"/>
  <c r="K34" i="2" s="1"/>
  <c r="H34" i="2" s="1"/>
  <c r="G34" i="2"/>
  <c r="E34" i="2"/>
  <c r="BJ33" i="2"/>
  <c r="BH33" i="2"/>
  <c r="BI33" i="2" s="1"/>
  <c r="BF33" i="2" s="1"/>
  <c r="BE33" i="2"/>
  <c r="BC33" i="2"/>
  <c r="BD33" i="2" s="1"/>
  <c r="BA33" i="2" s="1"/>
  <c r="AZ33" i="2"/>
  <c r="AX33" i="2"/>
  <c r="AY33" i="2" s="1"/>
  <c r="AV33" i="2" s="1"/>
  <c r="AU33" i="2"/>
  <c r="AS33" i="2"/>
  <c r="AT33" i="2" s="1"/>
  <c r="AQ33" i="2" s="1"/>
  <c r="AP33" i="2"/>
  <c r="AN33" i="2"/>
  <c r="AO33" i="2" s="1"/>
  <c r="AL33" i="2" s="1"/>
  <c r="AK33" i="2"/>
  <c r="AI33" i="2"/>
  <c r="AJ33" i="2" s="1"/>
  <c r="AG33" i="2" s="1"/>
  <c r="AF33" i="2"/>
  <c r="AD33" i="2"/>
  <c r="AE33" i="2" s="1"/>
  <c r="AB33" i="2" s="1"/>
  <c r="AA33" i="2"/>
  <c r="Y33" i="2"/>
  <c r="Z33" i="2" s="1"/>
  <c r="W33" i="2" s="1"/>
  <c r="V33" i="2"/>
  <c r="T33" i="2"/>
  <c r="U33" i="2" s="1"/>
  <c r="R33" i="2" s="1"/>
  <c r="Q33" i="2"/>
  <c r="O33" i="2"/>
  <c r="P33" i="2" s="1"/>
  <c r="M33" i="2" s="1"/>
  <c r="L33" i="2"/>
  <c r="J33" i="2"/>
  <c r="K33" i="2" s="1"/>
  <c r="H33" i="2" s="1"/>
  <c r="G33" i="2"/>
  <c r="E33" i="2"/>
  <c r="BJ32" i="2"/>
  <c r="BH32" i="2"/>
  <c r="BI32" i="2" s="1"/>
  <c r="BF32" i="2" s="1"/>
  <c r="BE32" i="2"/>
  <c r="BC32" i="2"/>
  <c r="BD32" i="2" s="1"/>
  <c r="BA32" i="2" s="1"/>
  <c r="AZ32" i="2"/>
  <c r="AX32" i="2"/>
  <c r="AY32" i="2" s="1"/>
  <c r="AV32" i="2" s="1"/>
  <c r="AU32" i="2"/>
  <c r="AS32" i="2"/>
  <c r="AT32" i="2" s="1"/>
  <c r="AQ32" i="2" s="1"/>
  <c r="AP32" i="2"/>
  <c r="AN32" i="2"/>
  <c r="AO32" i="2" s="1"/>
  <c r="AL32" i="2" s="1"/>
  <c r="AK32" i="2"/>
  <c r="AI32" i="2"/>
  <c r="AJ32" i="2" s="1"/>
  <c r="AG32" i="2" s="1"/>
  <c r="AF32" i="2"/>
  <c r="AD32" i="2"/>
  <c r="AE32" i="2" s="1"/>
  <c r="AB32" i="2" s="1"/>
  <c r="AA32" i="2"/>
  <c r="Y32" i="2"/>
  <c r="Z32" i="2" s="1"/>
  <c r="W32" i="2" s="1"/>
  <c r="V32" i="2"/>
  <c r="T32" i="2"/>
  <c r="U32" i="2" s="1"/>
  <c r="R32" i="2" s="1"/>
  <c r="Q32" i="2"/>
  <c r="O32" i="2"/>
  <c r="P32" i="2" s="1"/>
  <c r="M32" i="2" s="1"/>
  <c r="L32" i="2"/>
  <c r="J32" i="2"/>
  <c r="K32" i="2" s="1"/>
  <c r="H32" i="2" s="1"/>
  <c r="G32" i="2"/>
  <c r="E32" i="2"/>
  <c r="BJ31" i="2"/>
  <c r="BH31" i="2"/>
  <c r="BI31" i="2" s="1"/>
  <c r="BF31" i="2" s="1"/>
  <c r="BE31" i="2"/>
  <c r="BC31" i="2"/>
  <c r="BD31" i="2" s="1"/>
  <c r="BA31" i="2" s="1"/>
  <c r="AZ31" i="2"/>
  <c r="AX31" i="2"/>
  <c r="AY31" i="2" s="1"/>
  <c r="AV31" i="2" s="1"/>
  <c r="AU31" i="2"/>
  <c r="AS31" i="2"/>
  <c r="AT31" i="2" s="1"/>
  <c r="AQ31" i="2" s="1"/>
  <c r="AP31" i="2"/>
  <c r="AN31" i="2"/>
  <c r="AO31" i="2" s="1"/>
  <c r="AL31" i="2" s="1"/>
  <c r="AK31" i="2"/>
  <c r="AI31" i="2"/>
  <c r="AJ31" i="2" s="1"/>
  <c r="AG31" i="2" s="1"/>
  <c r="AF31" i="2"/>
  <c r="AD31" i="2"/>
  <c r="AE31" i="2" s="1"/>
  <c r="AB31" i="2" s="1"/>
  <c r="AA31" i="2"/>
  <c r="Y31" i="2"/>
  <c r="Z31" i="2" s="1"/>
  <c r="W31" i="2" s="1"/>
  <c r="V31" i="2"/>
  <c r="T31" i="2"/>
  <c r="U31" i="2" s="1"/>
  <c r="R31" i="2" s="1"/>
  <c r="Q31" i="2"/>
  <c r="O31" i="2"/>
  <c r="P31" i="2" s="1"/>
  <c r="M31" i="2" s="1"/>
  <c r="L31" i="2"/>
  <c r="J31" i="2"/>
  <c r="K31" i="2" s="1"/>
  <c r="H31" i="2" s="1"/>
  <c r="G31" i="2"/>
  <c r="E31" i="2"/>
  <c r="BJ30" i="2"/>
  <c r="BH30" i="2"/>
  <c r="BI30" i="2" s="1"/>
  <c r="BF30" i="2" s="1"/>
  <c r="BE30" i="2"/>
  <c r="BC30" i="2"/>
  <c r="BD30" i="2" s="1"/>
  <c r="BA30" i="2" s="1"/>
  <c r="AZ30" i="2"/>
  <c r="AX30" i="2"/>
  <c r="AY30" i="2" s="1"/>
  <c r="AV30" i="2" s="1"/>
  <c r="AU30" i="2"/>
  <c r="AS30" i="2"/>
  <c r="AT30" i="2" s="1"/>
  <c r="AQ30" i="2" s="1"/>
  <c r="AP30" i="2"/>
  <c r="AN30" i="2"/>
  <c r="AO30" i="2" s="1"/>
  <c r="AL30" i="2" s="1"/>
  <c r="AK30" i="2"/>
  <c r="AI30" i="2"/>
  <c r="AJ30" i="2" s="1"/>
  <c r="AG30" i="2" s="1"/>
  <c r="AF30" i="2"/>
  <c r="AD30" i="2"/>
  <c r="AE30" i="2" s="1"/>
  <c r="AB30" i="2" s="1"/>
  <c r="AA30" i="2"/>
  <c r="Y30" i="2"/>
  <c r="Z30" i="2" s="1"/>
  <c r="W30" i="2" s="1"/>
  <c r="V30" i="2"/>
  <c r="T30" i="2"/>
  <c r="U30" i="2" s="1"/>
  <c r="R30" i="2" s="1"/>
  <c r="Q30" i="2"/>
  <c r="O30" i="2"/>
  <c r="P30" i="2" s="1"/>
  <c r="M30" i="2" s="1"/>
  <c r="L30" i="2"/>
  <c r="J30" i="2"/>
  <c r="K30" i="2" s="1"/>
  <c r="H30" i="2" s="1"/>
  <c r="G30" i="2"/>
  <c r="E30" i="2"/>
  <c r="BJ29" i="2"/>
  <c r="BH29" i="2"/>
  <c r="BI29" i="2" s="1"/>
  <c r="BF29" i="2" s="1"/>
  <c r="BE29" i="2"/>
  <c r="BC29" i="2"/>
  <c r="BD29" i="2" s="1"/>
  <c r="BA29" i="2" s="1"/>
  <c r="AZ29" i="2"/>
  <c r="AX29" i="2"/>
  <c r="AY29" i="2" s="1"/>
  <c r="AV29" i="2" s="1"/>
  <c r="AU29" i="2"/>
  <c r="AS29" i="2"/>
  <c r="AT29" i="2" s="1"/>
  <c r="AQ29" i="2" s="1"/>
  <c r="AP29" i="2"/>
  <c r="AN29" i="2"/>
  <c r="AO29" i="2" s="1"/>
  <c r="AL29" i="2" s="1"/>
  <c r="AK29" i="2"/>
  <c r="AI29" i="2"/>
  <c r="AJ29" i="2" s="1"/>
  <c r="AG29" i="2" s="1"/>
  <c r="AF29" i="2"/>
  <c r="AD29" i="2"/>
  <c r="AE29" i="2" s="1"/>
  <c r="AB29" i="2" s="1"/>
  <c r="AA29" i="2"/>
  <c r="Y29" i="2"/>
  <c r="Z29" i="2" s="1"/>
  <c r="W29" i="2" s="1"/>
  <c r="V29" i="2"/>
  <c r="T29" i="2"/>
  <c r="U29" i="2" s="1"/>
  <c r="R29" i="2" s="1"/>
  <c r="Q29" i="2"/>
  <c r="O29" i="2"/>
  <c r="P29" i="2" s="1"/>
  <c r="M29" i="2" s="1"/>
  <c r="L29" i="2"/>
  <c r="J29" i="2"/>
  <c r="K29" i="2" s="1"/>
  <c r="H29" i="2" s="1"/>
  <c r="G29" i="2"/>
  <c r="E29" i="2"/>
  <c r="BJ28" i="2"/>
  <c r="BH28" i="2"/>
  <c r="BI28" i="2" s="1"/>
  <c r="BF28" i="2" s="1"/>
  <c r="BE28" i="2"/>
  <c r="BC28" i="2"/>
  <c r="BD28" i="2" s="1"/>
  <c r="BA28" i="2" s="1"/>
  <c r="AZ28" i="2"/>
  <c r="AX28" i="2"/>
  <c r="AY28" i="2" s="1"/>
  <c r="AV28" i="2" s="1"/>
  <c r="AU28" i="2"/>
  <c r="AS28" i="2"/>
  <c r="AT28" i="2" s="1"/>
  <c r="AQ28" i="2" s="1"/>
  <c r="AP28" i="2"/>
  <c r="AN28" i="2"/>
  <c r="AO28" i="2" s="1"/>
  <c r="AL28" i="2" s="1"/>
  <c r="AK28" i="2"/>
  <c r="AI28" i="2"/>
  <c r="AJ28" i="2" s="1"/>
  <c r="AG28" i="2" s="1"/>
  <c r="AF28" i="2"/>
  <c r="AD28" i="2"/>
  <c r="AE28" i="2" s="1"/>
  <c r="AB28" i="2" s="1"/>
  <c r="AA28" i="2"/>
  <c r="Y28" i="2"/>
  <c r="Z28" i="2" s="1"/>
  <c r="W28" i="2" s="1"/>
  <c r="V28" i="2"/>
  <c r="T28" i="2"/>
  <c r="U28" i="2" s="1"/>
  <c r="R28" i="2" s="1"/>
  <c r="Q28" i="2"/>
  <c r="O28" i="2"/>
  <c r="P28" i="2" s="1"/>
  <c r="M28" i="2" s="1"/>
  <c r="L28" i="2"/>
  <c r="J28" i="2"/>
  <c r="K28" i="2" s="1"/>
  <c r="H28" i="2" s="1"/>
  <c r="G28" i="2"/>
  <c r="E28" i="2"/>
  <c r="BJ27" i="2"/>
  <c r="BH27" i="2"/>
  <c r="BI27" i="2" s="1"/>
  <c r="BF27" i="2" s="1"/>
  <c r="BE27" i="2"/>
  <c r="BC27" i="2"/>
  <c r="BD27" i="2" s="1"/>
  <c r="BA27" i="2" s="1"/>
  <c r="AZ27" i="2"/>
  <c r="AX27" i="2"/>
  <c r="AY27" i="2" s="1"/>
  <c r="AV27" i="2" s="1"/>
  <c r="AU27" i="2"/>
  <c r="AS27" i="2"/>
  <c r="AT27" i="2" s="1"/>
  <c r="AQ27" i="2" s="1"/>
  <c r="AP27" i="2"/>
  <c r="AN27" i="2"/>
  <c r="AO27" i="2" s="1"/>
  <c r="AL27" i="2" s="1"/>
  <c r="AK27" i="2"/>
  <c r="AI27" i="2"/>
  <c r="AJ27" i="2" s="1"/>
  <c r="AG27" i="2" s="1"/>
  <c r="AF27" i="2"/>
  <c r="AD27" i="2"/>
  <c r="AE27" i="2" s="1"/>
  <c r="AB27" i="2" s="1"/>
  <c r="AA27" i="2"/>
  <c r="Y27" i="2"/>
  <c r="Z27" i="2" s="1"/>
  <c r="W27" i="2" s="1"/>
  <c r="V27" i="2"/>
  <c r="T27" i="2"/>
  <c r="U27" i="2" s="1"/>
  <c r="R27" i="2" s="1"/>
  <c r="Q27" i="2"/>
  <c r="O27" i="2"/>
  <c r="P27" i="2" s="1"/>
  <c r="M27" i="2" s="1"/>
  <c r="L27" i="2"/>
  <c r="J27" i="2"/>
  <c r="K27" i="2" s="1"/>
  <c r="H27" i="2" s="1"/>
  <c r="G27" i="2"/>
  <c r="E27" i="2"/>
  <c r="BJ26" i="2"/>
  <c r="AX26" i="2"/>
  <c r="AY26" i="2" s="1"/>
  <c r="AV26" i="2" s="1"/>
  <c r="AU26" i="2"/>
  <c r="AS26" i="2"/>
  <c r="AT26" i="2" s="1"/>
  <c r="AQ26" i="2" s="1"/>
  <c r="AP26" i="2"/>
  <c r="AN26" i="2"/>
  <c r="AO26" i="2" s="1"/>
  <c r="AL26" i="2" s="1"/>
  <c r="AK26" i="2"/>
  <c r="AI26" i="2"/>
  <c r="AJ26" i="2" s="1"/>
  <c r="AG26" i="2" s="1"/>
  <c r="AF26" i="2"/>
  <c r="AD26" i="2"/>
  <c r="AE26" i="2" s="1"/>
  <c r="AB26" i="2" s="1"/>
  <c r="AA26" i="2"/>
  <c r="Z26" i="2"/>
  <c r="W26" i="2" s="1"/>
  <c r="V26" i="2"/>
  <c r="T26" i="2"/>
  <c r="U26" i="2" s="1"/>
  <c r="R26" i="2" s="1"/>
  <c r="Q26" i="2"/>
  <c r="O26" i="2"/>
  <c r="P26" i="2" s="1"/>
  <c r="M26" i="2" s="1"/>
  <c r="L26" i="2"/>
  <c r="J26" i="2"/>
  <c r="K26" i="2" s="1"/>
  <c r="H26" i="2" s="1"/>
  <c r="G26" i="2"/>
  <c r="E26" i="2"/>
  <c r="BJ25" i="2"/>
  <c r="BH25" i="2"/>
  <c r="BI25" i="2" s="1"/>
  <c r="BF25" i="2" s="1"/>
  <c r="BE25" i="2"/>
  <c r="BC25" i="2"/>
  <c r="BD25" i="2" s="1"/>
  <c r="BA25" i="2" s="1"/>
  <c r="AZ25" i="2"/>
  <c r="AX25" i="2"/>
  <c r="AY25" i="2" s="1"/>
  <c r="AV25" i="2" s="1"/>
  <c r="AU25" i="2"/>
  <c r="AS25" i="2"/>
  <c r="AT25" i="2" s="1"/>
  <c r="AQ25" i="2" s="1"/>
  <c r="AP25" i="2"/>
  <c r="AN25" i="2"/>
  <c r="AO25" i="2" s="1"/>
  <c r="AL25" i="2" s="1"/>
  <c r="AK25" i="2"/>
  <c r="AI25" i="2"/>
  <c r="AJ25" i="2" s="1"/>
  <c r="AG25" i="2" s="1"/>
  <c r="AF25" i="2"/>
  <c r="AD25" i="2"/>
  <c r="AE25" i="2" s="1"/>
  <c r="AB25" i="2" s="1"/>
  <c r="AA25" i="2"/>
  <c r="Y25" i="2"/>
  <c r="Z25" i="2" s="1"/>
  <c r="W25" i="2" s="1"/>
  <c r="V25" i="2"/>
  <c r="T25" i="2"/>
  <c r="U25" i="2" s="1"/>
  <c r="R25" i="2" s="1"/>
  <c r="Q25" i="2"/>
  <c r="O25" i="2"/>
  <c r="P25" i="2" s="1"/>
  <c r="M25" i="2" s="1"/>
  <c r="L25" i="2"/>
  <c r="J25" i="2"/>
  <c r="K25" i="2" s="1"/>
  <c r="H25" i="2" s="1"/>
  <c r="G25" i="2"/>
  <c r="E25" i="2"/>
  <c r="BJ24" i="2"/>
  <c r="BH24" i="2"/>
  <c r="BI24" i="2" s="1"/>
  <c r="BF24" i="2" s="1"/>
  <c r="BE24" i="2"/>
  <c r="BC24" i="2"/>
  <c r="BD24" i="2" s="1"/>
  <c r="BA24" i="2" s="1"/>
  <c r="AZ24" i="2"/>
  <c r="AX24" i="2"/>
  <c r="AY24" i="2" s="1"/>
  <c r="AV24" i="2" s="1"/>
  <c r="AU24" i="2"/>
  <c r="AS24" i="2"/>
  <c r="AT24" i="2" s="1"/>
  <c r="AQ24" i="2" s="1"/>
  <c r="AP24" i="2"/>
  <c r="AN24" i="2"/>
  <c r="AO24" i="2" s="1"/>
  <c r="AL24" i="2" s="1"/>
  <c r="AK24" i="2"/>
  <c r="AI24" i="2"/>
  <c r="AJ24" i="2" s="1"/>
  <c r="AG24" i="2" s="1"/>
  <c r="AF24" i="2"/>
  <c r="AD24" i="2"/>
  <c r="AE24" i="2" s="1"/>
  <c r="AB24" i="2" s="1"/>
  <c r="AA24" i="2"/>
  <c r="Y24" i="2"/>
  <c r="Z24" i="2" s="1"/>
  <c r="W24" i="2" s="1"/>
  <c r="V24" i="2"/>
  <c r="T24" i="2"/>
  <c r="U24" i="2" s="1"/>
  <c r="R24" i="2" s="1"/>
  <c r="Q24" i="2"/>
  <c r="O24" i="2"/>
  <c r="P24" i="2" s="1"/>
  <c r="M24" i="2" s="1"/>
  <c r="L24" i="2"/>
  <c r="J24" i="2"/>
  <c r="K24" i="2" s="1"/>
  <c r="H24" i="2" s="1"/>
  <c r="G24" i="2"/>
  <c r="E24" i="2"/>
  <c r="BJ23" i="2"/>
  <c r="BH23" i="2"/>
  <c r="BI23" i="2" s="1"/>
  <c r="BF23" i="2" s="1"/>
  <c r="BE23" i="2"/>
  <c r="BC23" i="2"/>
  <c r="BD23" i="2" s="1"/>
  <c r="BA23" i="2" s="1"/>
  <c r="AZ23" i="2"/>
  <c r="AX23" i="2"/>
  <c r="AY23" i="2" s="1"/>
  <c r="AV23" i="2" s="1"/>
  <c r="AU23" i="2"/>
  <c r="AS23" i="2"/>
  <c r="AT23" i="2" s="1"/>
  <c r="AQ23" i="2" s="1"/>
  <c r="AP23" i="2"/>
  <c r="AN23" i="2"/>
  <c r="AO23" i="2" s="1"/>
  <c r="AL23" i="2" s="1"/>
  <c r="AK23" i="2"/>
  <c r="AI23" i="2"/>
  <c r="AJ23" i="2" s="1"/>
  <c r="AG23" i="2" s="1"/>
  <c r="AF23" i="2"/>
  <c r="AD23" i="2"/>
  <c r="AE23" i="2" s="1"/>
  <c r="AB23" i="2" s="1"/>
  <c r="AA23" i="2"/>
  <c r="Y23" i="2"/>
  <c r="Z23" i="2" s="1"/>
  <c r="W23" i="2" s="1"/>
  <c r="V23" i="2"/>
  <c r="T23" i="2"/>
  <c r="U23" i="2" s="1"/>
  <c r="R23" i="2" s="1"/>
  <c r="Q23" i="2"/>
  <c r="O23" i="2"/>
  <c r="P23" i="2" s="1"/>
  <c r="M23" i="2" s="1"/>
  <c r="L23" i="2"/>
  <c r="J23" i="2"/>
  <c r="K23" i="2" s="1"/>
  <c r="H23" i="2" s="1"/>
  <c r="G23" i="2"/>
  <c r="E23" i="2"/>
  <c r="BJ22" i="2"/>
  <c r="BH22" i="2"/>
  <c r="BI22" i="2" s="1"/>
  <c r="BF22" i="2" s="1"/>
  <c r="BE22" i="2"/>
  <c r="BC22" i="2"/>
  <c r="BD22" i="2" s="1"/>
  <c r="BA22" i="2" s="1"/>
  <c r="AZ22" i="2"/>
  <c r="AX22" i="2"/>
  <c r="AY22" i="2" s="1"/>
  <c r="AV22" i="2" s="1"/>
  <c r="AU22" i="2"/>
  <c r="AS22" i="2"/>
  <c r="AT22" i="2" s="1"/>
  <c r="AQ22" i="2" s="1"/>
  <c r="AP22" i="2"/>
  <c r="AN22" i="2"/>
  <c r="AO22" i="2" s="1"/>
  <c r="AL22" i="2" s="1"/>
  <c r="AK22" i="2"/>
  <c r="AI22" i="2"/>
  <c r="AJ22" i="2" s="1"/>
  <c r="AG22" i="2" s="1"/>
  <c r="AF22" i="2"/>
  <c r="AD22" i="2"/>
  <c r="AE22" i="2" s="1"/>
  <c r="AB22" i="2" s="1"/>
  <c r="AA22" i="2"/>
  <c r="Y22" i="2"/>
  <c r="Z22" i="2" s="1"/>
  <c r="W22" i="2" s="1"/>
  <c r="V22" i="2"/>
  <c r="T22" i="2"/>
  <c r="U22" i="2" s="1"/>
  <c r="R22" i="2" s="1"/>
  <c r="Q22" i="2"/>
  <c r="O22" i="2"/>
  <c r="P22" i="2" s="1"/>
  <c r="M22" i="2" s="1"/>
  <c r="L22" i="2"/>
  <c r="J22" i="2"/>
  <c r="K22" i="2" s="1"/>
  <c r="H22" i="2" s="1"/>
  <c r="G22" i="2"/>
  <c r="E22" i="2"/>
  <c r="BJ21" i="2"/>
  <c r="BH21" i="2"/>
  <c r="BI21" i="2" s="1"/>
  <c r="BF21" i="2" s="1"/>
  <c r="BE21" i="2"/>
  <c r="BC21" i="2"/>
  <c r="BD21" i="2" s="1"/>
  <c r="BA21" i="2" s="1"/>
  <c r="AZ21" i="2"/>
  <c r="AX21" i="2"/>
  <c r="AY21" i="2" s="1"/>
  <c r="AV21" i="2" s="1"/>
  <c r="AU21" i="2"/>
  <c r="AS21" i="2"/>
  <c r="AT21" i="2" s="1"/>
  <c r="AQ21" i="2" s="1"/>
  <c r="AP21" i="2"/>
  <c r="AN21" i="2"/>
  <c r="AO21" i="2" s="1"/>
  <c r="AL21" i="2" s="1"/>
  <c r="AK21" i="2"/>
  <c r="AI21" i="2"/>
  <c r="AJ21" i="2" s="1"/>
  <c r="AG21" i="2" s="1"/>
  <c r="AF21" i="2"/>
  <c r="AD21" i="2"/>
  <c r="AE21" i="2" s="1"/>
  <c r="AB21" i="2" s="1"/>
  <c r="AA21" i="2"/>
  <c r="Y21" i="2"/>
  <c r="Z21" i="2" s="1"/>
  <c r="W21" i="2" s="1"/>
  <c r="V21" i="2"/>
  <c r="T21" i="2"/>
  <c r="U21" i="2" s="1"/>
  <c r="R21" i="2" s="1"/>
  <c r="Q21" i="2"/>
  <c r="O21" i="2"/>
  <c r="P21" i="2" s="1"/>
  <c r="M21" i="2" s="1"/>
  <c r="L21" i="2"/>
  <c r="J21" i="2"/>
  <c r="K21" i="2" s="1"/>
  <c r="H21" i="2" s="1"/>
  <c r="G21" i="2"/>
  <c r="E21" i="2"/>
  <c r="BJ20" i="2"/>
  <c r="BH20" i="2"/>
  <c r="BI20" i="2" s="1"/>
  <c r="BF20" i="2" s="1"/>
  <c r="BE20" i="2"/>
  <c r="BC20" i="2"/>
  <c r="BD20" i="2" s="1"/>
  <c r="BA20" i="2" s="1"/>
  <c r="AZ20" i="2"/>
  <c r="AX20" i="2"/>
  <c r="AY20" i="2" s="1"/>
  <c r="AV20" i="2" s="1"/>
  <c r="AU20" i="2"/>
  <c r="AS20" i="2"/>
  <c r="AT20" i="2" s="1"/>
  <c r="AQ20" i="2" s="1"/>
  <c r="AP20" i="2"/>
  <c r="AN20" i="2"/>
  <c r="AO20" i="2" s="1"/>
  <c r="AL20" i="2" s="1"/>
  <c r="AK20" i="2"/>
  <c r="AI20" i="2"/>
  <c r="AJ20" i="2" s="1"/>
  <c r="AG20" i="2" s="1"/>
  <c r="AF20" i="2"/>
  <c r="AD20" i="2"/>
  <c r="AE20" i="2" s="1"/>
  <c r="AB20" i="2" s="1"/>
  <c r="AA20" i="2"/>
  <c r="Y20" i="2"/>
  <c r="Z20" i="2" s="1"/>
  <c r="W20" i="2" s="1"/>
  <c r="V20" i="2"/>
  <c r="T20" i="2"/>
  <c r="U20" i="2" s="1"/>
  <c r="R20" i="2" s="1"/>
  <c r="Q20" i="2"/>
  <c r="O20" i="2"/>
  <c r="P20" i="2" s="1"/>
  <c r="M20" i="2" s="1"/>
  <c r="L20" i="2"/>
  <c r="J20" i="2"/>
  <c r="K20" i="2" s="1"/>
  <c r="H20" i="2" s="1"/>
  <c r="G20" i="2"/>
  <c r="E20" i="2"/>
  <c r="BJ19" i="2"/>
  <c r="BH19" i="2"/>
  <c r="BI19" i="2" s="1"/>
  <c r="BF19" i="2" s="1"/>
  <c r="BE19" i="2"/>
  <c r="BC19" i="2"/>
  <c r="BD19" i="2" s="1"/>
  <c r="BA19" i="2" s="1"/>
  <c r="AZ19" i="2"/>
  <c r="AX19" i="2"/>
  <c r="AY19" i="2" s="1"/>
  <c r="AV19" i="2" s="1"/>
  <c r="AU19" i="2"/>
  <c r="AS19" i="2"/>
  <c r="AT19" i="2" s="1"/>
  <c r="AQ19" i="2" s="1"/>
  <c r="AP19" i="2"/>
  <c r="AN19" i="2"/>
  <c r="AO19" i="2" s="1"/>
  <c r="AL19" i="2" s="1"/>
  <c r="AK19" i="2"/>
  <c r="AI19" i="2"/>
  <c r="AJ19" i="2" s="1"/>
  <c r="AG19" i="2" s="1"/>
  <c r="AF19" i="2"/>
  <c r="AD19" i="2"/>
  <c r="AE19" i="2" s="1"/>
  <c r="AB19" i="2" s="1"/>
  <c r="AA19" i="2"/>
  <c r="Y19" i="2"/>
  <c r="Z19" i="2" s="1"/>
  <c r="W19" i="2" s="1"/>
  <c r="V19" i="2"/>
  <c r="T19" i="2"/>
  <c r="U19" i="2" s="1"/>
  <c r="R19" i="2" s="1"/>
  <c r="Q19" i="2"/>
  <c r="O19" i="2"/>
  <c r="P19" i="2" s="1"/>
  <c r="M19" i="2" s="1"/>
  <c r="L19" i="2"/>
  <c r="J19" i="2"/>
  <c r="K19" i="2" s="1"/>
  <c r="H19" i="2" s="1"/>
  <c r="G19" i="2"/>
  <c r="E19" i="2"/>
  <c r="BJ18" i="2"/>
  <c r="BH18" i="2"/>
  <c r="BI18" i="2" s="1"/>
  <c r="BF18" i="2" s="1"/>
  <c r="BE18" i="2"/>
  <c r="BC18" i="2"/>
  <c r="BD18" i="2" s="1"/>
  <c r="BA18" i="2" s="1"/>
  <c r="AZ18" i="2"/>
  <c r="AX18" i="2"/>
  <c r="AY18" i="2" s="1"/>
  <c r="AV18" i="2" s="1"/>
  <c r="AU18" i="2"/>
  <c r="AS18" i="2"/>
  <c r="AT18" i="2" s="1"/>
  <c r="AQ18" i="2" s="1"/>
  <c r="AP18" i="2"/>
  <c r="AN18" i="2"/>
  <c r="AO18" i="2" s="1"/>
  <c r="AL18" i="2" s="1"/>
  <c r="AK18" i="2"/>
  <c r="AI18" i="2"/>
  <c r="AJ18" i="2" s="1"/>
  <c r="AG18" i="2" s="1"/>
  <c r="AF18" i="2"/>
  <c r="AD18" i="2"/>
  <c r="AE18" i="2" s="1"/>
  <c r="AB18" i="2" s="1"/>
  <c r="AA18" i="2"/>
  <c r="Y18" i="2"/>
  <c r="Z18" i="2" s="1"/>
  <c r="W18" i="2" s="1"/>
  <c r="V18" i="2"/>
  <c r="T18" i="2"/>
  <c r="U18" i="2" s="1"/>
  <c r="R18" i="2" s="1"/>
  <c r="Q18" i="2"/>
  <c r="O18" i="2"/>
  <c r="P18" i="2" s="1"/>
  <c r="M18" i="2" s="1"/>
  <c r="L18" i="2"/>
  <c r="H18" i="2"/>
  <c r="G18" i="2"/>
  <c r="E18" i="2"/>
  <c r="BJ17" i="2"/>
  <c r="BH17" i="2"/>
  <c r="BI17" i="2" s="1"/>
  <c r="BF17" i="2" s="1"/>
  <c r="BE17" i="2"/>
  <c r="BC17" i="2"/>
  <c r="BD17" i="2" s="1"/>
  <c r="BA17" i="2" s="1"/>
  <c r="AZ17" i="2"/>
  <c r="AX17" i="2"/>
  <c r="AY17" i="2" s="1"/>
  <c r="AV17" i="2" s="1"/>
  <c r="AU17" i="2"/>
  <c r="AS17" i="2"/>
  <c r="AT17" i="2" s="1"/>
  <c r="AQ17" i="2" s="1"/>
  <c r="AP17" i="2"/>
  <c r="AN17" i="2"/>
  <c r="AO17" i="2" s="1"/>
  <c r="AL17" i="2" s="1"/>
  <c r="AK17" i="2"/>
  <c r="AI17" i="2"/>
  <c r="AJ17" i="2" s="1"/>
  <c r="AG17" i="2" s="1"/>
  <c r="AF17" i="2"/>
  <c r="AD17" i="2"/>
  <c r="AE17" i="2" s="1"/>
  <c r="AB17" i="2" s="1"/>
  <c r="AA17" i="2"/>
  <c r="Y17" i="2"/>
  <c r="Z17" i="2" s="1"/>
  <c r="W17" i="2" s="1"/>
  <c r="V17" i="2"/>
  <c r="T17" i="2"/>
  <c r="U17" i="2" s="1"/>
  <c r="R17" i="2" s="1"/>
  <c r="Q17" i="2"/>
  <c r="O17" i="2"/>
  <c r="P17" i="2" s="1"/>
  <c r="M17" i="2" s="1"/>
  <c r="L17" i="2"/>
  <c r="H17" i="2"/>
  <c r="G17" i="2"/>
  <c r="E17" i="2"/>
  <c r="BJ16" i="2"/>
  <c r="BH16" i="2"/>
  <c r="BI16" i="2" s="1"/>
  <c r="BF16" i="2" s="1"/>
  <c r="BE16" i="2"/>
  <c r="BC16" i="2"/>
  <c r="BD16" i="2" s="1"/>
  <c r="BA16" i="2" s="1"/>
  <c r="AZ16" i="2"/>
  <c r="AX16" i="2"/>
  <c r="AY16" i="2" s="1"/>
  <c r="AV16" i="2" s="1"/>
  <c r="AU16" i="2"/>
  <c r="AS16" i="2"/>
  <c r="AT16" i="2" s="1"/>
  <c r="AQ16" i="2" s="1"/>
  <c r="AP16" i="2"/>
  <c r="AN16" i="2"/>
  <c r="AO16" i="2" s="1"/>
  <c r="AL16" i="2" s="1"/>
  <c r="AK16" i="2"/>
  <c r="AI16" i="2"/>
  <c r="AJ16" i="2" s="1"/>
  <c r="AG16" i="2" s="1"/>
  <c r="AF16" i="2"/>
  <c r="AD16" i="2"/>
  <c r="AE16" i="2" s="1"/>
  <c r="AB16" i="2" s="1"/>
  <c r="AA16" i="2"/>
  <c r="Y16" i="2"/>
  <c r="Z16" i="2" s="1"/>
  <c r="W16" i="2" s="1"/>
  <c r="V16" i="2"/>
  <c r="T16" i="2"/>
  <c r="U16" i="2" s="1"/>
  <c r="R16" i="2" s="1"/>
  <c r="Q16" i="2"/>
  <c r="O16" i="2"/>
  <c r="P16" i="2" s="1"/>
  <c r="M16" i="2" s="1"/>
  <c r="L16" i="2"/>
  <c r="H16" i="2"/>
  <c r="G16" i="2"/>
  <c r="E16" i="2"/>
  <c r="BJ15" i="2"/>
  <c r="BH15" i="2"/>
  <c r="BI15" i="2" s="1"/>
  <c r="BF15" i="2" s="1"/>
  <c r="BE15" i="2"/>
  <c r="BC15" i="2"/>
  <c r="BD15" i="2" s="1"/>
  <c r="BA15" i="2" s="1"/>
  <c r="AZ15" i="2"/>
  <c r="AX15" i="2"/>
  <c r="AY15" i="2" s="1"/>
  <c r="AV15" i="2" s="1"/>
  <c r="AU15" i="2"/>
  <c r="AS15" i="2"/>
  <c r="AT15" i="2" s="1"/>
  <c r="AQ15" i="2" s="1"/>
  <c r="AP15" i="2"/>
  <c r="AN15" i="2"/>
  <c r="AO15" i="2" s="1"/>
  <c r="AL15" i="2" s="1"/>
  <c r="AK15" i="2"/>
  <c r="AI15" i="2"/>
  <c r="AJ15" i="2" s="1"/>
  <c r="AG15" i="2" s="1"/>
  <c r="AF15" i="2"/>
  <c r="AD15" i="2"/>
  <c r="AE15" i="2" s="1"/>
  <c r="AB15" i="2" s="1"/>
  <c r="AA15" i="2"/>
  <c r="Y15" i="2"/>
  <c r="Z15" i="2" s="1"/>
  <c r="W15" i="2" s="1"/>
  <c r="V15" i="2"/>
  <c r="T15" i="2"/>
  <c r="U15" i="2" s="1"/>
  <c r="R15" i="2" s="1"/>
  <c r="Q15" i="2"/>
  <c r="O15" i="2"/>
  <c r="P15" i="2" s="1"/>
  <c r="M15" i="2" s="1"/>
  <c r="L15" i="2"/>
  <c r="H15" i="2"/>
  <c r="G15" i="2"/>
  <c r="E15" i="2"/>
  <c r="BJ14" i="2"/>
  <c r="BH14" i="2"/>
  <c r="BI14" i="2" s="1"/>
  <c r="BF14" i="2" s="1"/>
  <c r="BE14" i="2"/>
  <c r="BC14" i="2"/>
  <c r="BD14" i="2" s="1"/>
  <c r="BA14" i="2" s="1"/>
  <c r="AZ14" i="2"/>
  <c r="AX14" i="2"/>
  <c r="AY14" i="2" s="1"/>
  <c r="AV14" i="2" s="1"/>
  <c r="AU14" i="2"/>
  <c r="AS14" i="2"/>
  <c r="AT14" i="2" s="1"/>
  <c r="AQ14" i="2" s="1"/>
  <c r="AP14" i="2"/>
  <c r="AN14" i="2"/>
  <c r="AO14" i="2" s="1"/>
  <c r="AL14" i="2" s="1"/>
  <c r="AK14" i="2"/>
  <c r="AI14" i="2"/>
  <c r="AJ14" i="2" s="1"/>
  <c r="AG14" i="2" s="1"/>
  <c r="AF14" i="2"/>
  <c r="AD14" i="2"/>
  <c r="AE14" i="2" s="1"/>
  <c r="AB14" i="2" s="1"/>
  <c r="AA14" i="2"/>
  <c r="Y14" i="2"/>
  <c r="Z14" i="2" s="1"/>
  <c r="W14" i="2" s="1"/>
  <c r="V14" i="2"/>
  <c r="T14" i="2"/>
  <c r="U14" i="2" s="1"/>
  <c r="R14" i="2" s="1"/>
  <c r="Q14" i="2"/>
  <c r="O14" i="2"/>
  <c r="P14" i="2" s="1"/>
  <c r="M14" i="2" s="1"/>
  <c r="L14" i="2"/>
  <c r="H14" i="2"/>
  <c r="G14" i="2"/>
  <c r="E14" i="2"/>
  <c r="BJ13" i="2"/>
  <c r="BH13" i="2"/>
  <c r="BI13" i="2" s="1"/>
  <c r="BF13" i="2" s="1"/>
  <c r="BE13" i="2"/>
  <c r="BC13" i="2"/>
  <c r="BD13" i="2" s="1"/>
  <c r="BA13" i="2" s="1"/>
  <c r="AZ13" i="2"/>
  <c r="AX13" i="2"/>
  <c r="AY13" i="2" s="1"/>
  <c r="AV13" i="2" s="1"/>
  <c r="AU13" i="2"/>
  <c r="AS13" i="2"/>
  <c r="AT13" i="2" s="1"/>
  <c r="AQ13" i="2" s="1"/>
  <c r="AP13" i="2"/>
  <c r="AN13" i="2"/>
  <c r="AO13" i="2" s="1"/>
  <c r="AL13" i="2" s="1"/>
  <c r="AK13" i="2"/>
  <c r="AI13" i="2"/>
  <c r="AJ13" i="2" s="1"/>
  <c r="AG13" i="2" s="1"/>
  <c r="AF13" i="2"/>
  <c r="AD13" i="2"/>
  <c r="AE13" i="2" s="1"/>
  <c r="AB13" i="2" s="1"/>
  <c r="AA13" i="2"/>
  <c r="Y13" i="2"/>
  <c r="Z13" i="2" s="1"/>
  <c r="W13" i="2" s="1"/>
  <c r="V13" i="2"/>
  <c r="T13" i="2"/>
  <c r="U13" i="2" s="1"/>
  <c r="R13" i="2" s="1"/>
  <c r="Q13" i="2"/>
  <c r="O13" i="2"/>
  <c r="P13" i="2" s="1"/>
  <c r="M13" i="2" s="1"/>
  <c r="L13" i="2"/>
  <c r="H13" i="2"/>
  <c r="G13" i="2"/>
  <c r="E13" i="2"/>
  <c r="BJ12" i="2"/>
  <c r="BH12" i="2"/>
  <c r="BI12" i="2" s="1"/>
  <c r="BF12" i="2" s="1"/>
  <c r="BE12" i="2"/>
  <c r="BC12" i="2"/>
  <c r="BD12" i="2" s="1"/>
  <c r="BA12" i="2" s="1"/>
  <c r="AZ12" i="2"/>
  <c r="AX12" i="2"/>
  <c r="AY12" i="2" s="1"/>
  <c r="AV12" i="2" s="1"/>
  <c r="AU12" i="2"/>
  <c r="AS12" i="2"/>
  <c r="AT12" i="2" s="1"/>
  <c r="AQ12" i="2" s="1"/>
  <c r="AP12" i="2"/>
  <c r="AN12" i="2"/>
  <c r="AO12" i="2" s="1"/>
  <c r="AL12" i="2" s="1"/>
  <c r="AK12" i="2"/>
  <c r="AI12" i="2"/>
  <c r="AJ12" i="2" s="1"/>
  <c r="AG12" i="2" s="1"/>
  <c r="AF12" i="2"/>
  <c r="AD12" i="2"/>
  <c r="AE12" i="2" s="1"/>
  <c r="AB12" i="2" s="1"/>
  <c r="AA12" i="2"/>
  <c r="Y12" i="2"/>
  <c r="Z12" i="2" s="1"/>
  <c r="W12" i="2" s="1"/>
  <c r="V12" i="2"/>
  <c r="T12" i="2"/>
  <c r="U12" i="2" s="1"/>
  <c r="R12" i="2" s="1"/>
  <c r="Q12" i="2"/>
  <c r="O12" i="2"/>
  <c r="P12" i="2" s="1"/>
  <c r="M12" i="2" s="1"/>
  <c r="L12" i="2"/>
  <c r="H12" i="2"/>
  <c r="G12" i="2"/>
  <c r="E12" i="2"/>
  <c r="BJ11" i="2"/>
  <c r="BH11" i="2"/>
  <c r="BI11" i="2" s="1"/>
  <c r="BF11" i="2" s="1"/>
  <c r="BE11" i="2"/>
  <c r="BC11" i="2"/>
  <c r="BD11" i="2" s="1"/>
  <c r="BA11" i="2" s="1"/>
  <c r="AZ11" i="2"/>
  <c r="AX11" i="2"/>
  <c r="AY11" i="2" s="1"/>
  <c r="AV11" i="2" s="1"/>
  <c r="AU11" i="2"/>
  <c r="AS11" i="2"/>
  <c r="AT11" i="2" s="1"/>
  <c r="AQ11" i="2" s="1"/>
  <c r="AP11" i="2"/>
  <c r="AN11" i="2"/>
  <c r="AO11" i="2" s="1"/>
  <c r="AL11" i="2" s="1"/>
  <c r="AK11" i="2"/>
  <c r="AI11" i="2"/>
  <c r="AJ11" i="2" s="1"/>
  <c r="AG11" i="2" s="1"/>
  <c r="AF11" i="2"/>
  <c r="AD11" i="2"/>
  <c r="AE11" i="2" s="1"/>
  <c r="AB11" i="2" s="1"/>
  <c r="AA11" i="2"/>
  <c r="Y11" i="2"/>
  <c r="Z11" i="2" s="1"/>
  <c r="W11" i="2" s="1"/>
  <c r="V11" i="2"/>
  <c r="T11" i="2"/>
  <c r="U11" i="2" s="1"/>
  <c r="R11" i="2" s="1"/>
  <c r="Q11" i="2"/>
  <c r="O11" i="2"/>
  <c r="P11" i="2" s="1"/>
  <c r="M11" i="2" s="1"/>
  <c r="L11" i="2"/>
  <c r="H11" i="2"/>
  <c r="G11" i="2"/>
  <c r="E11" i="2"/>
  <c r="BJ10" i="2"/>
  <c r="BH10" i="2"/>
  <c r="BI10" i="2" s="1"/>
  <c r="BF10" i="2" s="1"/>
  <c r="BE10" i="2"/>
  <c r="BC10" i="2"/>
  <c r="BD10" i="2" s="1"/>
  <c r="BA10" i="2" s="1"/>
  <c r="AZ10" i="2"/>
  <c r="AX10" i="2"/>
  <c r="AY10" i="2" s="1"/>
  <c r="AV10" i="2" s="1"/>
  <c r="AU10" i="2"/>
  <c r="AS10" i="2"/>
  <c r="AT10" i="2" s="1"/>
  <c r="AQ10" i="2" s="1"/>
  <c r="AP10" i="2"/>
  <c r="AN10" i="2"/>
  <c r="AO10" i="2" s="1"/>
  <c r="AL10" i="2" s="1"/>
  <c r="AK10" i="2"/>
  <c r="AI10" i="2"/>
  <c r="AJ10" i="2" s="1"/>
  <c r="AG10" i="2" s="1"/>
  <c r="AF10" i="2"/>
  <c r="AD10" i="2"/>
  <c r="AE10" i="2" s="1"/>
  <c r="AB10" i="2" s="1"/>
  <c r="AA10" i="2"/>
  <c r="Y10" i="2"/>
  <c r="Z10" i="2" s="1"/>
  <c r="W10" i="2" s="1"/>
  <c r="V10" i="2"/>
  <c r="T10" i="2"/>
  <c r="U10" i="2" s="1"/>
  <c r="R10" i="2" s="1"/>
  <c r="Q10" i="2"/>
  <c r="O10" i="2"/>
  <c r="P10" i="2" s="1"/>
  <c r="M10" i="2" s="1"/>
  <c r="L10" i="2"/>
  <c r="H10" i="2"/>
  <c r="G10" i="2"/>
  <c r="E10" i="2"/>
  <c r="BJ9" i="2"/>
  <c r="BH9" i="2"/>
  <c r="BI9" i="2" s="1"/>
  <c r="BF9" i="2" s="1"/>
  <c r="BE9" i="2"/>
  <c r="BC9" i="2"/>
  <c r="BD9" i="2" s="1"/>
  <c r="BA9" i="2" s="1"/>
  <c r="AZ9" i="2"/>
  <c r="AX9" i="2"/>
  <c r="AY9" i="2" s="1"/>
  <c r="AV9" i="2" s="1"/>
  <c r="AU9" i="2"/>
  <c r="AS9" i="2"/>
  <c r="AT9" i="2" s="1"/>
  <c r="AQ9" i="2" s="1"/>
  <c r="AP9" i="2"/>
  <c r="AN9" i="2"/>
  <c r="AO9" i="2" s="1"/>
  <c r="AL9" i="2" s="1"/>
  <c r="AK9" i="2"/>
  <c r="AI9" i="2"/>
  <c r="AJ9" i="2" s="1"/>
  <c r="AG9" i="2" s="1"/>
  <c r="AF9" i="2"/>
  <c r="AD9" i="2"/>
  <c r="AE9" i="2" s="1"/>
  <c r="AB9" i="2" s="1"/>
  <c r="AA9" i="2"/>
  <c r="Y9" i="2"/>
  <c r="Z9" i="2" s="1"/>
  <c r="W9" i="2" s="1"/>
  <c r="V9" i="2"/>
  <c r="T9" i="2"/>
  <c r="U9" i="2" s="1"/>
  <c r="R9" i="2" s="1"/>
  <c r="Q9" i="2"/>
  <c r="O9" i="2"/>
  <c r="P9" i="2" s="1"/>
  <c r="M9" i="2" s="1"/>
  <c r="L9" i="2"/>
  <c r="H9" i="2"/>
  <c r="G9" i="2"/>
  <c r="E9" i="2"/>
  <c r="BJ8" i="2"/>
  <c r="BH8" i="2"/>
  <c r="BI8" i="2" s="1"/>
  <c r="BF8" i="2" s="1"/>
  <c r="BE8" i="2"/>
  <c r="BC8" i="2"/>
  <c r="BD8" i="2" s="1"/>
  <c r="BA8" i="2" s="1"/>
  <c r="AZ8" i="2"/>
  <c r="AX8" i="2"/>
  <c r="AY8" i="2" s="1"/>
  <c r="AV8" i="2" s="1"/>
  <c r="AU8" i="2"/>
  <c r="AS8" i="2"/>
  <c r="AT8" i="2" s="1"/>
  <c r="AQ8" i="2" s="1"/>
  <c r="AP8" i="2"/>
  <c r="AN8" i="2"/>
  <c r="AO8" i="2" s="1"/>
  <c r="AL8" i="2" s="1"/>
  <c r="AK8" i="2"/>
  <c r="AI8" i="2"/>
  <c r="AJ8" i="2" s="1"/>
  <c r="AG8" i="2" s="1"/>
  <c r="AF8" i="2"/>
  <c r="AD8" i="2"/>
  <c r="AE8" i="2" s="1"/>
  <c r="AB8" i="2" s="1"/>
  <c r="AA8" i="2"/>
  <c r="Y8" i="2"/>
  <c r="Z8" i="2" s="1"/>
  <c r="W8" i="2" s="1"/>
  <c r="V8" i="2"/>
  <c r="T8" i="2"/>
  <c r="U8" i="2" s="1"/>
  <c r="R8" i="2" s="1"/>
  <c r="Q8" i="2"/>
  <c r="O8" i="2"/>
  <c r="P8" i="2" s="1"/>
  <c r="M8" i="2" s="1"/>
  <c r="H8" i="2"/>
  <c r="G8" i="2"/>
  <c r="E8" i="2"/>
  <c r="BJ7" i="2"/>
  <c r="BH7" i="2"/>
  <c r="BI7" i="2" s="1"/>
  <c r="BF7" i="2" s="1"/>
  <c r="BE7" i="2"/>
  <c r="BC7" i="2"/>
  <c r="BD7" i="2" s="1"/>
  <c r="BA7" i="2" s="1"/>
  <c r="AZ7" i="2"/>
  <c r="AX7" i="2"/>
  <c r="AY7" i="2" s="1"/>
  <c r="AV7" i="2" s="1"/>
  <c r="AU7" i="2"/>
  <c r="AS7" i="2"/>
  <c r="AT7" i="2" s="1"/>
  <c r="AQ7" i="2" s="1"/>
  <c r="AP7" i="2"/>
  <c r="AN7" i="2"/>
  <c r="AO7" i="2" s="1"/>
  <c r="AL7" i="2" s="1"/>
  <c r="AK7" i="2"/>
  <c r="AI7" i="2"/>
  <c r="AJ7" i="2" s="1"/>
  <c r="AG7" i="2" s="1"/>
  <c r="AF7" i="2"/>
  <c r="AD7" i="2"/>
  <c r="AE7" i="2" s="1"/>
  <c r="AB7" i="2" s="1"/>
  <c r="AA7" i="2"/>
  <c r="Y7" i="2"/>
  <c r="Z7" i="2" s="1"/>
  <c r="W7" i="2" s="1"/>
  <c r="V7" i="2"/>
  <c r="T7" i="2"/>
  <c r="U7" i="2" s="1"/>
  <c r="R7" i="2" s="1"/>
  <c r="Q7" i="2"/>
  <c r="O7" i="2"/>
  <c r="P7" i="2" s="1"/>
  <c r="M7" i="2" s="1"/>
  <c r="L7" i="2"/>
  <c r="H7" i="2"/>
  <c r="G7" i="2"/>
  <c r="E7" i="2"/>
  <c r="BJ6" i="2"/>
  <c r="BH6" i="2"/>
  <c r="BI6" i="2" s="1"/>
  <c r="BF6" i="2" s="1"/>
  <c r="BE6" i="2"/>
  <c r="BC6" i="2"/>
  <c r="BD6" i="2" s="1"/>
  <c r="BA6" i="2" s="1"/>
  <c r="AZ6" i="2"/>
  <c r="AX6" i="2"/>
  <c r="AY6" i="2" s="1"/>
  <c r="AV6" i="2" s="1"/>
  <c r="AU6" i="2"/>
  <c r="AS6" i="2"/>
  <c r="AT6" i="2" s="1"/>
  <c r="AQ6" i="2" s="1"/>
  <c r="AP6" i="2"/>
  <c r="AO6" i="2"/>
  <c r="AL6" i="2" s="1"/>
  <c r="AK6" i="2"/>
  <c r="AI6" i="2"/>
  <c r="AJ6" i="2" s="1"/>
  <c r="AG6" i="2" s="1"/>
  <c r="AF6" i="2"/>
  <c r="AD6" i="2"/>
  <c r="AE6" i="2" s="1"/>
  <c r="AB6" i="2" s="1"/>
  <c r="AA6" i="2"/>
  <c r="Y6" i="2"/>
  <c r="Z6" i="2" s="1"/>
  <c r="W6" i="2" s="1"/>
  <c r="V6" i="2"/>
  <c r="T6" i="2"/>
  <c r="U6" i="2" s="1"/>
  <c r="R6" i="2" s="1"/>
  <c r="Q6" i="2"/>
  <c r="O6" i="2"/>
  <c r="P6" i="2" s="1"/>
  <c r="M6" i="2" s="1"/>
  <c r="L6" i="2"/>
  <c r="H6" i="2"/>
  <c r="G6" i="2"/>
  <c r="E6" i="2"/>
  <c r="BJ5" i="2"/>
  <c r="BH5" i="2"/>
  <c r="BI5" i="2" s="1"/>
  <c r="BF5" i="2" s="1"/>
  <c r="BE5" i="2"/>
  <c r="BC5" i="2"/>
  <c r="BD5" i="2" s="1"/>
  <c r="BA5" i="2" s="1"/>
  <c r="AZ5" i="2"/>
  <c r="AX5" i="2"/>
  <c r="AY5" i="2" s="1"/>
  <c r="AV5" i="2" s="1"/>
  <c r="AU5" i="2"/>
  <c r="AS5" i="2"/>
  <c r="AT5" i="2" s="1"/>
  <c r="AQ5" i="2" s="1"/>
  <c r="AP5" i="2"/>
  <c r="AO5" i="2"/>
  <c r="AL5" i="2" s="1"/>
  <c r="AK5" i="2"/>
  <c r="AI5" i="2"/>
  <c r="AJ5" i="2" s="1"/>
  <c r="AG5" i="2" s="1"/>
  <c r="AF5" i="2"/>
  <c r="AD5" i="2"/>
  <c r="AE5" i="2" s="1"/>
  <c r="AB5" i="2" s="1"/>
  <c r="AA5" i="2"/>
  <c r="Y5" i="2"/>
  <c r="Z5" i="2" s="1"/>
  <c r="W5" i="2" s="1"/>
  <c r="V5" i="2"/>
  <c r="T5" i="2"/>
  <c r="U5" i="2" s="1"/>
  <c r="R5" i="2" s="1"/>
  <c r="Q5" i="2"/>
  <c r="O5" i="2"/>
  <c r="P5" i="2" s="1"/>
  <c r="M5" i="2" s="1"/>
  <c r="L5" i="2"/>
  <c r="J5" i="2"/>
  <c r="K5" i="2" s="1"/>
  <c r="H5" i="2" s="1"/>
  <c r="G5" i="2"/>
  <c r="E5" i="2"/>
  <c r="BJ4" i="2"/>
  <c r="BH4" i="2"/>
  <c r="BI4" i="2" s="1"/>
  <c r="BF4" i="2" s="1"/>
  <c r="BE4" i="2"/>
  <c r="BC4" i="2"/>
  <c r="BD4" i="2" s="1"/>
  <c r="BA4" i="2" s="1"/>
  <c r="AZ4" i="2"/>
  <c r="AX4" i="2"/>
  <c r="AY4" i="2" s="1"/>
  <c r="AV4" i="2" s="1"/>
  <c r="AU4" i="2"/>
  <c r="AS4" i="2"/>
  <c r="AT4" i="2" s="1"/>
  <c r="AQ4" i="2" s="1"/>
  <c r="AP4" i="2"/>
  <c r="AO4" i="2"/>
  <c r="AL4" i="2" s="1"/>
  <c r="AK4" i="2"/>
  <c r="AI4" i="2"/>
  <c r="AJ4" i="2" s="1"/>
  <c r="AG4" i="2" s="1"/>
  <c r="AF4" i="2"/>
  <c r="AD4" i="2"/>
  <c r="AE4" i="2" s="1"/>
  <c r="AB4" i="2" s="1"/>
  <c r="AA4" i="2"/>
  <c r="Z4" i="2"/>
  <c r="W4" i="2" s="1"/>
  <c r="V4" i="2"/>
  <c r="T4" i="2"/>
  <c r="U4" i="2" s="1"/>
  <c r="R4" i="2" s="1"/>
  <c r="Q4" i="2"/>
  <c r="O4" i="2"/>
  <c r="P4" i="2" s="1"/>
  <c r="M4" i="2" s="1"/>
  <c r="J4" i="2"/>
  <c r="K4" i="2" s="1"/>
  <c r="H4" i="2" s="1"/>
  <c r="G4" i="2"/>
  <c r="E4" i="2"/>
</calcChain>
</file>

<file path=xl/sharedStrings.xml><?xml version="1.0" encoding="utf-8"?>
<sst xmlns="http://schemas.openxmlformats.org/spreadsheetml/2006/main" count="231" uniqueCount="168">
  <si>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</si>
  <si>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</si>
  <si>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</si>
  <si>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</si>
  <si>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</si>
  <si>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</si>
  <si>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</si>
  <si>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</si>
  <si>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</si>
  <si>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</si>
  <si>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</si>
  <si>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</si>
  <si>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</si>
  <si>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</si>
  <si>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Վիրակապ /բինտ/, 7մx14սմ</t>
  </si>
  <si>
    <t xml:space="preserve">Սպեղանի 19մմx72մմ </t>
  </si>
  <si>
    <t>Նրբաշերտ քրոմատոգրաֆիայի թիթեղ</t>
  </si>
  <si>
    <t>33141211</t>
  </si>
  <si>
    <t xml:space="preserve">Ցենտրիֆուգայի փորձանոթ 15մլ, պլաստմասե </t>
  </si>
  <si>
    <t>Ունիվերսալ ինդիկատորի թուղթ</t>
  </si>
  <si>
    <t>Ֆիլտրի թուղթ 9սմ</t>
  </si>
  <si>
    <t>Ֆիլտրի թուղթ 12,5սմ</t>
  </si>
  <si>
    <t>Ֆիլտրի թուղթ 15սմ</t>
  </si>
  <si>
    <t>Ֆիլտրի թուղթ</t>
  </si>
  <si>
    <t>Ծածկապակի 18x18մմ</t>
  </si>
  <si>
    <t>Ծածկապակի 24x24մմ</t>
  </si>
  <si>
    <t>Պլաստիկե կաթոցիչ</t>
  </si>
  <si>
    <t>Առարկայական ապակի 7,5x2,5սմ</t>
  </si>
  <si>
    <t>Պետրիի թասիկներ, ապակյա</t>
  </si>
  <si>
    <t>Բաժանող ձագար 250մլ, ապակյա</t>
  </si>
  <si>
    <t>Ապակյա բաժակներ 250մլ</t>
  </si>
  <si>
    <t>Ապակյա բաժակներ 1լ</t>
  </si>
  <si>
    <t>Հախճապակյա հավանգ</t>
  </si>
  <si>
    <t>Ագլյուտինացիոն փորձանոթներ, ապակյա, կլոր հատակով</t>
  </si>
  <si>
    <t>Ուլենգուտյան փորձանոթներ, ապակյա, կոնաձև սրված հատակով</t>
  </si>
  <si>
    <t>Պաստերյան պիպետներ, ապակյա</t>
  </si>
  <si>
    <t>Սկարիֆիկատոր</t>
  </si>
  <si>
    <t>Սպիրտի խծուծներ</t>
  </si>
  <si>
    <t>Պինցետ</t>
  </si>
  <si>
    <t>Պինցետ անատոմիական</t>
  </si>
  <si>
    <t>Նշտար սրածայր</t>
  </si>
  <si>
    <t>Դատական բժշկության մեջ հակասիճուկ ձիու արյան սիճուկի սպիտակուցի դեմ-CM</t>
  </si>
  <si>
    <t xml:space="preserve">Դատական բժշկության մեջ հակասիճուկ մանր եղջերավոր անասունի արյան սպիտակուցի դեմ – CM </t>
  </si>
  <si>
    <t>Դատական բժշկության մեջ 
հակասիճուկ խոզի արյան սիճուկի սպիտակուցի դեմ – CM</t>
  </si>
  <si>
    <t>Դատական բժշկության մեջ 
հակասիճուկ շան արյան սիճուկի սպիտակուցի դեմ – CM</t>
  </si>
  <si>
    <t>Դատական բժշկության մեջ 
հակասիճուկ կատվի արյան սիճուկի սպիտակուցի դեմ – CM</t>
  </si>
  <si>
    <t>Դատական բժշկության մեջ 
հակասիճուկ թռչնի արյան սիճուկի սպիտակուցի դեմ – CM</t>
  </si>
  <si>
    <t>Ցոլիկլոն հակա-Hab մոնոկլոնալ սիճուկ - CM /դատական բժշկության համար/</t>
  </si>
  <si>
    <t>Ցոլիկլոն հակա-HH/ab մոնոկլոնալ սիճուկ - CM /դատական բժշկության համար/</t>
  </si>
  <si>
    <t>Ցոլիկլոն հակա-Hкра մոնոկլոնալ սիճուկ - CM /դատական բժշկության համար/</t>
  </si>
  <si>
    <t>Ցոլիկլոն հակա-A մոնոկլոնալ սիճուկ – CM /դատական բժշկության համար/</t>
  </si>
  <si>
    <t>Ցոլիկլոն հակա-B մոնոկլոնալ սիճուկ – CM /դատական բժշկության համար/</t>
  </si>
  <si>
    <t>Ցոլիկլոն հակա-D սուպեր - CM 
/դատական բժշկության համար/</t>
  </si>
  <si>
    <t>Ցոլիկլոն հակա-A մոնոկլոնալ սիճուկ հեղուկ արյան համար</t>
  </si>
  <si>
    <t>Ցոլիկլոն հակա-B մոնոկլոնալ սիճուկ հեղուկ արյան համար</t>
  </si>
  <si>
    <t>Արյան առկայությունը հաստատող 
ախտորոշիչ ժապավեններ</t>
  </si>
  <si>
    <t>Սերմի առկայությունը հաստատող իմունոքրոմ էքսպրես թեստ</t>
  </si>
  <si>
    <t>Արյան հետքերի առկայությունը հաստատող իմունոքրոմ էքսպրես թեստ</t>
  </si>
  <si>
    <t>Թեստեր թմրանյութերի համար /տասնյակ/</t>
  </si>
  <si>
    <t>ԳՔՄՍ դերիվատիզացիոն ռեագենտ</t>
  </si>
  <si>
    <t>Քլորոֆորմ /հ.ք.մ./ 2</t>
  </si>
  <si>
    <t>Քլորակիր</t>
  </si>
  <si>
    <t>Քլորամին</t>
  </si>
  <si>
    <t>33691421</t>
  </si>
  <si>
    <t>Ֆորմալին 40%</t>
  </si>
  <si>
    <t>Ամոնյակ 25%</t>
  </si>
  <si>
    <t>Մեթիլ սպիրտ</t>
  </si>
  <si>
    <t>Իզոպրոպիլ սպիրտ 99% /ք.մ./</t>
  </si>
  <si>
    <t>Աղաթթու /ք.մ./</t>
  </si>
  <si>
    <t>Աղ</t>
  </si>
  <si>
    <t>Քացախաթթու/ք.մ./</t>
  </si>
  <si>
    <t>Սառցաքացախաթթու /ք.մ./</t>
  </si>
  <si>
    <t>Ացետոն /ք.մ./</t>
  </si>
  <si>
    <t>Ջրածնի պերօքսիդ</t>
  </si>
  <si>
    <t>Պետրոլենային եթեր</t>
  </si>
  <si>
    <t>Եթեր /նարկոզի համար/</t>
  </si>
  <si>
    <t>Հեքսան</t>
  </si>
  <si>
    <t>Անջուր նատրիումի սուլֆատ</t>
  </si>
  <si>
    <t>Կալիումի յոդիդ</t>
  </si>
  <si>
    <t>Էրիթրոզին</t>
  </si>
  <si>
    <t>Հյուսվածքների մշակման համար կասետա</t>
  </si>
  <si>
    <t>Միանգամյա սայրեր միկրոտոմի համար</t>
  </si>
  <si>
    <t>33691422</t>
  </si>
  <si>
    <t>Պարապլաստ</t>
  </si>
  <si>
    <t>Ալյումինի օքսիդ</t>
  </si>
  <si>
    <t>Էթիլացետատ</t>
  </si>
  <si>
    <t>Դիքլորմեթան</t>
  </si>
  <si>
    <t>Գլյուկոզ G-Col /Գլյուկոզի որոշման թեսթ-հավաքածու/</t>
  </si>
  <si>
    <t>Միզանյութ Urea-Col /Միզանյութի որոշման թեսթ-հավաքածու/</t>
  </si>
  <si>
    <t>Կրեատինին CREA-Col /Կրեատինինի որոշման թեսթ-հավաքածու/</t>
  </si>
  <si>
    <t>ԱԼՏ / Ալանինամինոտրանսֆերազի որոշման թեստ-հավաքածու/</t>
  </si>
  <si>
    <t>ԱՍՏ /Ասպարտատամինոտրանսֆերազի որոշման թեստ-հավաքածու/</t>
  </si>
  <si>
    <t>I Տրոպոնինի արագ որոշման թեստ-կասետ</t>
  </si>
  <si>
    <t>ԴՆԹ անջատման հավաքածու, Applied Biosystems 3500 համակարգի համար</t>
  </si>
  <si>
    <t>Մատրիցային ստանդարտ 2</t>
  </si>
  <si>
    <t>Կատոդային բուֆեր, Applied Biosystems 3500 համակարգի համար</t>
  </si>
  <si>
    <t>Անոդային  բուֆեր, Applied Biosystems 3500 համակարգի համար</t>
  </si>
  <si>
    <t>Մազանոթային հավաքածու, Applied Biosystems 3500 համակարգի համար</t>
  </si>
  <si>
    <t>Սպեղանի 5սմx5մ</t>
  </si>
  <si>
    <t>Բաժակներ նիշերով 100մլ, ջերմակայուն</t>
  </si>
  <si>
    <t>Բաժակներ նիշերով 120մլ, պլաստմասե</t>
  </si>
  <si>
    <t>էթիլ սպիրտ 96% /ք.մ./</t>
  </si>
  <si>
    <t>Յոդի բյուրեղներ</t>
  </si>
  <si>
    <t>Քսիլոլ /ք.մ./</t>
  </si>
  <si>
    <t>Ծայրակալ 100-1000մկլ, առանց զտիչի</t>
  </si>
  <si>
    <t>Ծայրակալ 5-200մկլ, առանց զտիչի</t>
  </si>
  <si>
    <t>Նմուշառման փայտիկ՝ զոնդ А2 տիպի</t>
  </si>
  <si>
    <t>Ձեռնոցներ առանց տալկի M</t>
  </si>
  <si>
    <t>Ձեռնոցներ առանց տալկի L</t>
  </si>
  <si>
    <t xml:space="preserve">Սպեղանի 1,25սմx5մ </t>
  </si>
  <si>
    <t>33141155</t>
  </si>
  <si>
    <t>Մատրիցային ստանդարտ 1</t>
  </si>
  <si>
    <t>Նատրիումի հիդրօքսիդ</t>
  </si>
  <si>
    <t>Ալբումին 10%</t>
  </si>
  <si>
    <t>Եռաքլորքացախաթթու/ք.մ./</t>
  </si>
  <si>
    <t>Պարաֆին</t>
  </si>
  <si>
    <t>Միանգամյա օգտագործման
խալաթներ, ջրակայուն</t>
  </si>
  <si>
    <t xml:space="preserve">Բամբակ </t>
  </si>
  <si>
    <t>Էլյուցիոն պլանշետներ</t>
  </si>
  <si>
    <t>Ագլյուտինացիոն պլանշետներ</t>
  </si>
  <si>
    <t>Ամոնիումի ացետատ</t>
  </si>
  <si>
    <t>Ացետոնիտրիլ/հատուկ մաքուր/</t>
  </si>
  <si>
    <t>33141142</t>
  </si>
  <si>
    <t>Միանգամյա օգտագործման ներարկիչ 5մլ-անց</t>
  </si>
  <si>
    <t>Միանգամյա օգտագործման ներարկիչ 3մլ-անց</t>
  </si>
  <si>
    <t>Ապակյա ձագար 40</t>
  </si>
  <si>
    <t>Ապակյա ձագար 60</t>
  </si>
  <si>
    <t>Տանին</t>
  </si>
  <si>
    <t>Կելդալի կոլբա</t>
  </si>
  <si>
    <t>Ազոտ գազ/բալոնով/</t>
  </si>
  <si>
    <t>Հելիում գազ/բալոնով/</t>
  </si>
  <si>
    <t>Լայներ</t>
  </si>
  <si>
    <t>33141212</t>
  </si>
  <si>
    <t>Ազոտական թթու</t>
  </si>
  <si>
    <t>Էպենդորֆ փորձանոթ 1,5 մլ</t>
  </si>
  <si>
    <t>Էպենդորֆ փորձանոթ 2,0 մլ</t>
  </si>
  <si>
    <t>Էպենդորֆ փորձանոթ 0,5 մլ</t>
  </si>
  <si>
    <t>Maxwell® Պրոմեգայի գործիքով ԴՆԹ անջատման հավաքածու /</t>
  </si>
  <si>
    <t>Մազանոթային հավաքածու, Capillary array 36‑cm SeqStudio™ 8 Flex համակարգի համար</t>
  </si>
  <si>
    <t>Միկրոցենտրիֆուգային փորձանոթներ 0,2մլ, Applied Biosystems 3500 համակարգի համար</t>
  </si>
  <si>
    <t>Միկրոցենտրիֆուգային փորձանոթների կափարիչներ 0,2 մկլ փորձանոթնորի համար, Applied Biosystems 3500 համակարգի համար</t>
  </si>
  <si>
    <t>Նմուշառման ձող՝ զոնդ 4N6FLOQSwab for Crime Scene</t>
  </si>
  <si>
    <t>Գազային քրոմատոգիր-Մասս-սպեկտրոմետր /GC-MS/սարքավորման սրվակ`կափարիչով</t>
  </si>
  <si>
    <t>«Իմմունոֆարմ» ՍՊԸ</t>
  </si>
  <si>
    <t>«ԱՆԻՄԵԴ» ՍՊԸ</t>
  </si>
  <si>
    <t>«Պրոմ-տեստ» ՍՊԸ</t>
  </si>
  <si>
    <t xml:space="preserve">Դատական բժշկության մեջ 
հակասիճուկ մարդու արյան
սիճուկի սպիտակուցի դեմ – CM
</t>
  </si>
  <si>
    <t xml:space="preserve">Դատական բժշկության մեջ հակասիճուկ խոշոր եղջերավոր անասունի արյան սպիտակուցի դեմ – CM
</t>
  </si>
  <si>
    <t>Փորձանոթ</t>
  </si>
  <si>
    <t>կափարիչներ</t>
  </si>
  <si>
    <t xml:space="preserve">Ցոլիկլոն հակա-A1 մոնոկլոնալ սիճուկ-CM /դատական բժշկության համար/ </t>
  </si>
  <si>
    <t>Ցոլիկլոն հակա-A2 մոնոկլոնալ սիճուկ-CM /դատական բժշկության համար/</t>
  </si>
  <si>
    <t>Ապակյա փորանոթ 10մլ-անոց</t>
  </si>
  <si>
    <t>Քլորոֆորմ /ք.մ./</t>
  </si>
  <si>
    <t>Ձեռնոցներ առանց տալկի S</t>
  </si>
  <si>
    <t>Մեմբրանային ֆիլտր</t>
  </si>
  <si>
    <t>Ացետոն /հ.ք.մ/</t>
  </si>
  <si>
    <t>Դեգրադացնող հակակոնտամինացիոն լուծույթ</t>
  </si>
  <si>
    <t>Նուկլեազներից զերծ ջուր</t>
  </si>
  <si>
    <t xml:space="preserve">Լվացող մաքրող բուֆեր </t>
  </si>
  <si>
    <t>«Էքստրա Մոթորս» ՍՊԸ</t>
  </si>
  <si>
    <t>«Էմդի ընդ դի ըլայենս» ՍՊԸ</t>
  </si>
  <si>
    <t>«Ռիտա Գասպարյան» ՍՊԸ</t>
  </si>
  <si>
    <t>«ՆԱՆԱ ՄԵԴ» ՍՊԸ</t>
  </si>
  <si>
    <t>«Մեդիսար» ՍՊԸ</t>
  </si>
  <si>
    <t>«ԿԱՐՄԵ» ՍՊԸ</t>
  </si>
  <si>
    <t>«Պրիմա Լաբ» ՍՊԸ</t>
  </si>
  <si>
    <t>«ՍԴԴ ԳՐՈՒՊ»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</si>
</sst>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1"/>
      <name val="GHEA Grapalat"/>
      <family val="3"/>
    </font>
    <font>
      <sz val="8"/>
      <color theme="1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8" fillId="2" borderId="5" xfId="1" applyFont="1" applyFill="1" applyBorder="1" applyAlignment="1">
      <alignment horizontal="center" vertical="center"/>
    </xf>
    <xf numFmtId="164" fontId="8" fillId="2" borderId="1" xfId="1" applyFont="1" applyFill="1" applyBorder="1" applyAlignment="1">
      <alignment horizontal="center" vertical="center"/>
    </xf>
    <xf numFmtId="164" fontId="8" fillId="2" borderId="6" xfId="1" applyFont="1" applyFill="1" applyBorder="1" applyAlignment="1">
      <alignment horizontal="center" vertical="center"/>
    </xf>
    <xf numFmtId="164" fontId="8" fillId="0" borderId="5" xfId="1" applyFont="1" applyFill="1" applyBorder="1" applyAlignment="1">
      <alignment horizontal="center" vertical="center"/>
    </xf>
    <xf numFmtId="164" fontId="8" fillId="0" borderId="1" xfId="1" applyFont="1" applyFill="1" applyBorder="1" applyAlignment="1">
      <alignment horizontal="center" vertical="center"/>
    </xf>
    <xf numFmtId="164" fontId="8" fillId="0" borderId="6" xfId="1" applyFont="1" applyFill="1" applyBorder="1" applyAlignment="1">
      <alignment horizontal="center" vertical="center"/>
    </xf>
    <xf numFmtId="164" fontId="3" fillId="3" borderId="5" xfId="1" applyFont="1" applyFill="1" applyBorder="1" applyAlignment="1">
      <alignment horizontal="center" vertical="center"/>
    </xf>
    <xf numFmtId="164" fontId="3" fillId="3" borderId="1" xfId="1" applyFont="1" applyFill="1" applyBorder="1" applyAlignment="1">
      <alignment horizontal="center" vertical="center"/>
    </xf>
    <xf numFmtId="164" fontId="3" fillId="3" borderId="6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4" fontId="3" fillId="0" borderId="0" xfId="0" applyNumberFormat="1" applyFont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center" wrapText="1"/>
    </xf>
    <xf numFmtId="164" fontId="2" fillId="3" borderId="11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164" fontId="2" fillId="2" borderId="11" xfId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164" fontId="3" fillId="4" borderId="5" xfId="1" applyFont="1" applyFill="1" applyBorder="1" applyAlignment="1">
      <alignment horizontal="center" vertical="center"/>
    </xf>
    <xf numFmtId="164" fontId="3" fillId="4" borderId="1" xfId="1" applyFont="1" applyFill="1" applyBorder="1" applyAlignment="1">
      <alignment horizontal="center" vertical="center"/>
    </xf>
    <xf numFmtId="164" fontId="3" fillId="4" borderId="6" xfId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vertical="center" wrapText="1"/>
    </xf>
    <xf numFmtId="164" fontId="2" fillId="5" borderId="1" xfId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vertical="center" wrapText="1"/>
    </xf>
    <xf numFmtId="164" fontId="2" fillId="5" borderId="11" xfId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2" fillId="5" borderId="1" xfId="0" applyFont="1" applyFill="1" applyBorder="1" applyAlignment="1">
      <alignment horizontal="center" vertical="center" wrapText="1"/>
    </xf>
    <xf numFmtId="164" fontId="3" fillId="5" borderId="5" xfId="1" applyFont="1" applyFill="1" applyBorder="1" applyAlignment="1">
      <alignment horizontal="center" vertical="center"/>
    </xf>
    <xf numFmtId="164" fontId="3" fillId="5" borderId="1" xfId="1" applyFont="1" applyFill="1" applyBorder="1" applyAlignment="1">
      <alignment horizontal="center" vertical="center"/>
    </xf>
    <xf numFmtId="164" fontId="3" fillId="5" borderId="6" xfId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0;&#1086;&#1087;&#1080;&#1103;%202026%20&#1409;&#1377;&#1398;&#1391;%20(6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6"/>
    </sheetNames>
    <sheetDataSet>
      <sheetData sheetId="0" refreshError="1">
        <row r="92">
          <cell r="B92" t="str">
            <v>ԱԼՏ / Ալանինամինոտրանսֆերազի որոշման թեստ-հավաքածու/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283"/>
  <sheetViews>
    <sheetView tabSelected="1" zoomScale="55" zoomScaleNormal="55" workbookViewId="0">
      <pane ySplit="1" topLeftCell="A2" activePane="bottomLeft" state="frozen"/>
      <selection pane="bottomLeft" activeCell="C35" sqref="C35"/>
    </sheetView>
  </sheetViews>
  <sheetFormatPr defaultColWidth="9.140625" defaultRowHeight="16.5" x14ac:dyDescent="0.3"/>
  <cols>
    <col min="1" max="1" width="14.85546875" style="20" customWidth="1"/>
    <col min="2" max="2" width="16.7109375" style="20" customWidth="1"/>
    <col min="3" max="3" width="50" style="20" customWidth="1"/>
    <col min="4" max="4" width="17.5703125" style="20" customWidth="1"/>
    <col min="5" max="5" width="17.28515625" style="20" customWidth="1"/>
    <col min="6" max="6" width="23" style="20" customWidth="1"/>
    <col min="7" max="8" width="22.140625" style="21" customWidth="1"/>
    <col min="9" max="9" width="23.7109375" style="21" customWidth="1"/>
    <col min="10" max="13" width="22.140625" style="21" customWidth="1"/>
    <col min="14" max="14" width="23.7109375" style="21" customWidth="1"/>
    <col min="15" max="18" width="22.140625" style="21" customWidth="1"/>
    <col min="19" max="19" width="23.7109375" style="21" customWidth="1"/>
    <col min="20" max="23" width="22.140625" style="21" customWidth="1"/>
    <col min="24" max="24" width="23.7109375" style="21" customWidth="1"/>
    <col min="25" max="28" width="22.140625" style="21" customWidth="1"/>
    <col min="29" max="29" width="23.7109375" style="21" customWidth="1"/>
    <col min="30" max="33" width="22.140625" style="21" customWidth="1"/>
    <col min="34" max="34" width="23.7109375" style="21" customWidth="1"/>
    <col min="35" max="38" width="22.140625" style="21" customWidth="1"/>
    <col min="39" max="39" width="23.7109375" style="21" customWidth="1"/>
    <col min="40" max="61" width="22.140625" style="21" customWidth="1"/>
    <col min="62" max="62" width="22.140625" style="20" hidden="1" customWidth="1"/>
    <col min="63" max="16384" width="9.140625" style="20"/>
  </cols>
  <sheetData>
    <row r="1" spans="1:62" x14ac:dyDescent="0.3">
      <c r="A1" s="22" t="s">
        <v>4</v>
      </c>
      <c r="B1" s="22"/>
      <c r="C1" s="22"/>
      <c r="D1" s="22"/>
      <c r="E1" s="22"/>
      <c r="F1" s="22"/>
    </row>
    <row r="2" spans="1:62" x14ac:dyDescent="0.3">
      <c r="A2" s="56" t="s">
        <v>0</v>
      </c>
      <c r="B2" s="57"/>
      <c r="C2" s="57"/>
      <c r="D2" s="58" t="s">
        <v>10</v>
      </c>
      <c r="E2" s="59"/>
      <c r="F2" s="60"/>
      <c r="G2" s="53" t="s">
        <v>160</v>
      </c>
      <c r="H2" s="54"/>
      <c r="I2" s="54"/>
      <c r="J2" s="54"/>
      <c r="K2" s="55"/>
      <c r="L2" s="53" t="s">
        <v>161</v>
      </c>
      <c r="M2" s="54"/>
      <c r="N2" s="54"/>
      <c r="O2" s="54"/>
      <c r="P2" s="55"/>
      <c r="Q2" s="53" t="s">
        <v>144</v>
      </c>
      <c r="R2" s="54"/>
      <c r="S2" s="54"/>
      <c r="T2" s="54"/>
      <c r="U2" s="55"/>
      <c r="V2" s="53" t="s">
        <v>162</v>
      </c>
      <c r="W2" s="54"/>
      <c r="X2" s="54"/>
      <c r="Y2" s="54"/>
      <c r="Z2" s="55"/>
      <c r="AA2" s="53" t="s">
        <v>145</v>
      </c>
      <c r="AB2" s="54"/>
      <c r="AC2" s="54"/>
      <c r="AD2" s="54"/>
      <c r="AE2" s="55"/>
      <c r="AF2" s="53" t="s">
        <v>163</v>
      </c>
      <c r="AG2" s="54"/>
      <c r="AH2" s="54"/>
      <c r="AI2" s="54"/>
      <c r="AJ2" s="55"/>
      <c r="AK2" s="53" t="s">
        <v>143</v>
      </c>
      <c r="AL2" s="54"/>
      <c r="AM2" s="54"/>
      <c r="AN2" s="54"/>
      <c r="AO2" s="55"/>
      <c r="AP2" s="53" t="s">
        <v>164</v>
      </c>
      <c r="AQ2" s="54"/>
      <c r="AR2" s="54"/>
      <c r="AS2" s="54"/>
      <c r="AT2" s="55"/>
      <c r="AU2" s="53" t="s">
        <v>165</v>
      </c>
      <c r="AV2" s="54"/>
      <c r="AW2" s="54"/>
      <c r="AX2" s="54"/>
      <c r="AY2" s="55"/>
      <c r="AZ2" s="53" t="s">
        <v>166</v>
      </c>
      <c r="BA2" s="54"/>
      <c r="BB2" s="54"/>
      <c r="BC2" s="54"/>
      <c r="BD2" s="55"/>
      <c r="BE2" s="53" t="s">
        <v>167</v>
      </c>
      <c r="BF2" s="54"/>
      <c r="BG2" s="54"/>
      <c r="BH2" s="54"/>
      <c r="BI2" s="55"/>
    </row>
    <row r="3" spans="1:62" ht="26.25" customHeight="1" x14ac:dyDescent="0.3">
      <c r="A3" s="23" t="s">
        <v>3</v>
      </c>
      <c r="B3" s="24" t="s">
        <v>2</v>
      </c>
      <c r="C3" s="24" t="s">
        <v>1</v>
      </c>
      <c r="D3" s="24" t="s">
        <v>11</v>
      </c>
      <c r="E3" s="24" t="s">
        <v>12</v>
      </c>
      <c r="F3" s="25" t="s">
        <v>13</v>
      </c>
      <c r="G3" s="23" t="s">
        <v>5</v>
      </c>
      <c r="H3" s="24" t="s">
        <v>6</v>
      </c>
      <c r="I3" s="24" t="s">
        <v>7</v>
      </c>
      <c r="J3" s="24" t="s">
        <v>8</v>
      </c>
      <c r="K3" s="25" t="s">
        <v>9</v>
      </c>
      <c r="L3" s="23" t="s">
        <v>5</v>
      </c>
      <c r="M3" s="24" t="s">
        <v>6</v>
      </c>
      <c r="N3" s="24" t="s">
        <v>7</v>
      </c>
      <c r="O3" s="24" t="s">
        <v>8</v>
      </c>
      <c r="P3" s="25" t="s">
        <v>9</v>
      </c>
      <c r="Q3" s="23" t="s">
        <v>5</v>
      </c>
      <c r="R3" s="24" t="s">
        <v>6</v>
      </c>
      <c r="S3" s="24" t="s">
        <v>7</v>
      </c>
      <c r="T3" s="24" t="s">
        <v>8</v>
      </c>
      <c r="U3" s="25" t="s">
        <v>9</v>
      </c>
      <c r="V3" s="23" t="s">
        <v>5</v>
      </c>
      <c r="W3" s="24" t="s">
        <v>6</v>
      </c>
      <c r="X3" s="24" t="s">
        <v>7</v>
      </c>
      <c r="Y3" s="24" t="s">
        <v>8</v>
      </c>
      <c r="Z3" s="25" t="s">
        <v>9</v>
      </c>
      <c r="AA3" s="23" t="s">
        <v>5</v>
      </c>
      <c r="AB3" s="24" t="s">
        <v>6</v>
      </c>
      <c r="AC3" s="24" t="s">
        <v>7</v>
      </c>
      <c r="AD3" s="24" t="s">
        <v>8</v>
      </c>
      <c r="AE3" s="25" t="s">
        <v>9</v>
      </c>
      <c r="AF3" s="23" t="s">
        <v>5</v>
      </c>
      <c r="AG3" s="24" t="s">
        <v>6</v>
      </c>
      <c r="AH3" s="24" t="s">
        <v>7</v>
      </c>
      <c r="AI3" s="24" t="s">
        <v>8</v>
      </c>
      <c r="AJ3" s="25" t="s">
        <v>9</v>
      </c>
      <c r="AK3" s="23" t="s">
        <v>5</v>
      </c>
      <c r="AL3" s="24" t="s">
        <v>6</v>
      </c>
      <c r="AM3" s="24" t="s">
        <v>7</v>
      </c>
      <c r="AN3" s="24" t="s">
        <v>8</v>
      </c>
      <c r="AO3" s="25" t="s">
        <v>9</v>
      </c>
      <c r="AP3" s="23" t="s">
        <v>5</v>
      </c>
      <c r="AQ3" s="24" t="s">
        <v>6</v>
      </c>
      <c r="AR3" s="24" t="s">
        <v>7</v>
      </c>
      <c r="AS3" s="24" t="s">
        <v>8</v>
      </c>
      <c r="AT3" s="25" t="s">
        <v>9</v>
      </c>
      <c r="AU3" s="23" t="s">
        <v>5</v>
      </c>
      <c r="AV3" s="24" t="s">
        <v>6</v>
      </c>
      <c r="AW3" s="24" t="s">
        <v>7</v>
      </c>
      <c r="AX3" s="24" t="s">
        <v>8</v>
      </c>
      <c r="AY3" s="25" t="s">
        <v>9</v>
      </c>
      <c r="AZ3" s="23" t="s">
        <v>5</v>
      </c>
      <c r="BA3" s="24" t="s">
        <v>6</v>
      </c>
      <c r="BB3" s="24" t="s">
        <v>7</v>
      </c>
      <c r="BC3" s="24" t="s">
        <v>8</v>
      </c>
      <c r="BD3" s="25" t="s">
        <v>9</v>
      </c>
      <c r="BE3" s="23" t="s">
        <v>5</v>
      </c>
      <c r="BF3" s="24" t="s">
        <v>6</v>
      </c>
      <c r="BG3" s="24" t="s">
        <v>7</v>
      </c>
      <c r="BH3" s="24" t="s">
        <v>8</v>
      </c>
      <c r="BI3" s="25" t="s">
        <v>9</v>
      </c>
    </row>
    <row r="4" spans="1:62" s="27" customFormat="1" x14ac:dyDescent="0.3">
      <c r="A4" s="7">
        <v>1</v>
      </c>
      <c r="B4" s="32">
        <v>33141114</v>
      </c>
      <c r="C4" s="33" t="s">
        <v>14</v>
      </c>
      <c r="D4" s="33">
        <v>310</v>
      </c>
      <c r="E4" s="8">
        <f>+F4/D4</f>
        <v>97</v>
      </c>
      <c r="F4" s="8">
        <v>30070</v>
      </c>
      <c r="G4" s="4">
        <f>+I4/$D4</f>
        <v>0</v>
      </c>
      <c r="H4" s="5">
        <f>+K4/$D4</f>
        <v>0</v>
      </c>
      <c r="I4" s="5"/>
      <c r="J4" s="5">
        <f>+I4*0.2</f>
        <v>0</v>
      </c>
      <c r="K4" s="6">
        <f>+J4+I4</f>
        <v>0</v>
      </c>
      <c r="L4" s="4">
        <f>+N4/$D4</f>
        <v>0</v>
      </c>
      <c r="M4" s="5">
        <f>+P4/$D4</f>
        <v>0</v>
      </c>
      <c r="N4" s="5"/>
      <c r="O4" s="5">
        <f>+N4*0.2</f>
        <v>0</v>
      </c>
      <c r="P4" s="6">
        <f>+O4+N4</f>
        <v>0</v>
      </c>
      <c r="Q4" s="4">
        <f>+S4/$D4</f>
        <v>0</v>
      </c>
      <c r="R4" s="5">
        <f>+U4/$D4</f>
        <v>0</v>
      </c>
      <c r="S4" s="5"/>
      <c r="T4" s="5">
        <f>+S4*0.2</f>
        <v>0</v>
      </c>
      <c r="U4" s="6">
        <f>+T4+S4</f>
        <v>0</v>
      </c>
      <c r="V4" s="1">
        <f>+X4/$D4</f>
        <v>78</v>
      </c>
      <c r="W4" s="2">
        <f>+Z4/$D4</f>
        <v>78</v>
      </c>
      <c r="X4" s="2">
        <v>24180</v>
      </c>
      <c r="Y4" s="2">
        <v>0</v>
      </c>
      <c r="Z4" s="3">
        <f>+Y4+X4</f>
        <v>24180</v>
      </c>
      <c r="AA4" s="4">
        <f>+AC4/$D4</f>
        <v>0</v>
      </c>
      <c r="AB4" s="5">
        <f>+AE4/$D4</f>
        <v>0</v>
      </c>
      <c r="AC4" s="5"/>
      <c r="AD4" s="5">
        <f>+AC4*0.2</f>
        <v>0</v>
      </c>
      <c r="AE4" s="6">
        <f>+AD4+AC4</f>
        <v>0</v>
      </c>
      <c r="AF4" s="4">
        <f>+AH4/$D4</f>
        <v>0</v>
      </c>
      <c r="AG4" s="5">
        <f>+AJ4/$D4</f>
        <v>0</v>
      </c>
      <c r="AH4" s="5"/>
      <c r="AI4" s="5">
        <f>+AH4*0.2</f>
        <v>0</v>
      </c>
      <c r="AJ4" s="6">
        <f>+AI4+AH4</f>
        <v>0</v>
      </c>
      <c r="AK4" s="4">
        <f>+AM4/$D4</f>
        <v>0</v>
      </c>
      <c r="AL4" s="5">
        <f>+AO4/$D4</f>
        <v>0</v>
      </c>
      <c r="AM4" s="5"/>
      <c r="AN4" s="5"/>
      <c r="AO4" s="6">
        <f>+AN4+AM4</f>
        <v>0</v>
      </c>
      <c r="AP4" s="4">
        <f>+AR4/$D4</f>
        <v>0</v>
      </c>
      <c r="AQ4" s="5">
        <f>+AT4/$D4</f>
        <v>0</v>
      </c>
      <c r="AR4" s="5"/>
      <c r="AS4" s="5">
        <f>+AR4*0.2</f>
        <v>0</v>
      </c>
      <c r="AT4" s="6">
        <f>+AS4+AR4</f>
        <v>0</v>
      </c>
      <c r="AU4" s="4">
        <f>+AW4/$D4</f>
        <v>0</v>
      </c>
      <c r="AV4" s="5">
        <f>+AY4/$D4</f>
        <v>0</v>
      </c>
      <c r="AW4" s="5"/>
      <c r="AX4" s="5">
        <f>+AW4*0.2</f>
        <v>0</v>
      </c>
      <c r="AY4" s="6">
        <f>+AX4+AW4</f>
        <v>0</v>
      </c>
      <c r="AZ4" s="4">
        <f>+BB4/$D4</f>
        <v>0</v>
      </c>
      <c r="BA4" s="5">
        <f>+BD4/$D4</f>
        <v>0</v>
      </c>
      <c r="BB4" s="5"/>
      <c r="BC4" s="5">
        <f>+BB4*0.2</f>
        <v>0</v>
      </c>
      <c r="BD4" s="6">
        <f>+BC4+BB4</f>
        <v>0</v>
      </c>
      <c r="BE4" s="4">
        <f>+BG4/$D4</f>
        <v>0</v>
      </c>
      <c r="BF4" s="5">
        <f>+BI4/$D4</f>
        <v>0</v>
      </c>
      <c r="BG4" s="5"/>
      <c r="BH4" s="5">
        <f>+BG4*0.2</f>
        <v>0</v>
      </c>
      <c r="BI4" s="6">
        <f>+BH4+BG4</f>
        <v>0</v>
      </c>
      <c r="BJ4" s="26">
        <f>+MIN(AM4,AH4,AR4,BG4,AC4,X4,N4,BB4,AW4,I4,S4)</f>
        <v>24180</v>
      </c>
    </row>
    <row r="5" spans="1:62" s="27" customFormat="1" x14ac:dyDescent="0.3">
      <c r="A5" s="7">
        <v>2</v>
      </c>
      <c r="B5" s="32">
        <v>33141110</v>
      </c>
      <c r="C5" s="33" t="s">
        <v>15</v>
      </c>
      <c r="D5" s="34">
        <v>250</v>
      </c>
      <c r="E5" s="8">
        <f>+F5/D5</f>
        <v>35</v>
      </c>
      <c r="F5" s="8">
        <v>8750</v>
      </c>
      <c r="G5" s="4">
        <f t="shared" ref="G5" si="0">+I5/$D5</f>
        <v>0</v>
      </c>
      <c r="H5" s="5">
        <f t="shared" ref="H5:H8" si="1">+K5/$D5</f>
        <v>0</v>
      </c>
      <c r="I5" s="5"/>
      <c r="J5" s="5">
        <f>+I5*0.2</f>
        <v>0</v>
      </c>
      <c r="K5" s="6">
        <f t="shared" ref="K5" si="2">+J5+I5</f>
        <v>0</v>
      </c>
      <c r="L5" s="4">
        <f t="shared" ref="L5" si="3">+N5/$D5</f>
        <v>0</v>
      </c>
      <c r="M5" s="5">
        <f t="shared" ref="M5:M7" si="4">+P5/$D5</f>
        <v>0</v>
      </c>
      <c r="N5" s="5"/>
      <c r="O5" s="5">
        <f t="shared" ref="O5" si="5">+N5*0.2</f>
        <v>0</v>
      </c>
      <c r="P5" s="6">
        <f t="shared" ref="P5" si="6">+O5+N5</f>
        <v>0</v>
      </c>
      <c r="Q5" s="4">
        <f>+S5/$D5</f>
        <v>0</v>
      </c>
      <c r="R5" s="5">
        <f t="shared" ref="R5" si="7">+U5/$D5</f>
        <v>0</v>
      </c>
      <c r="S5" s="5"/>
      <c r="T5" s="5">
        <f>+S5*0.2</f>
        <v>0</v>
      </c>
      <c r="U5" s="6">
        <f t="shared" ref="U5" si="8">+T5+S5</f>
        <v>0</v>
      </c>
      <c r="V5" s="1">
        <f t="shared" ref="V5" si="9">+X5/$D5</f>
        <v>26.666679999999999</v>
      </c>
      <c r="W5" s="2">
        <f t="shared" ref="W5:W8" si="10">+Z5/$D5</f>
        <v>32.000016000000002</v>
      </c>
      <c r="X5" s="2">
        <v>6666.67</v>
      </c>
      <c r="Y5" s="2">
        <f t="shared" ref="Y5" si="11">+X5*0.2</f>
        <v>1333.3340000000001</v>
      </c>
      <c r="Z5" s="3">
        <f t="shared" ref="Z5" si="12">+Y5+X5</f>
        <v>8000.0039999999999</v>
      </c>
      <c r="AA5" s="4">
        <f t="shared" ref="AA5" si="13">+AC5/$D5</f>
        <v>0</v>
      </c>
      <c r="AB5" s="5">
        <f t="shared" ref="AB5:AB8" si="14">+AE5/$D5</f>
        <v>0</v>
      </c>
      <c r="AC5" s="5"/>
      <c r="AD5" s="5">
        <f t="shared" ref="AD5" si="15">+AC5*0.2</f>
        <v>0</v>
      </c>
      <c r="AE5" s="6">
        <f t="shared" ref="AE5" si="16">+AD5+AC5</f>
        <v>0</v>
      </c>
      <c r="AF5" s="4">
        <f t="shared" ref="AF5" si="17">+AH5/$D5</f>
        <v>0</v>
      </c>
      <c r="AG5" s="5">
        <f t="shared" ref="AG5:AG8" si="18">+AJ5/$D5</f>
        <v>0</v>
      </c>
      <c r="AH5" s="5"/>
      <c r="AI5" s="5">
        <f t="shared" ref="AI5" si="19">+AH5*0.2</f>
        <v>0</v>
      </c>
      <c r="AJ5" s="6">
        <f t="shared" ref="AJ5" si="20">+AI5+AH5</f>
        <v>0</v>
      </c>
      <c r="AK5" s="4">
        <f t="shared" ref="AK5:AK68" si="21">+AM5/$D5</f>
        <v>0</v>
      </c>
      <c r="AL5" s="5">
        <f t="shared" ref="AL5:AL8" si="22">+AO5/$D5</f>
        <v>0</v>
      </c>
      <c r="AM5" s="5"/>
      <c r="AN5" s="5"/>
      <c r="AO5" s="6">
        <f t="shared" ref="AO5:AO8" si="23">+AN5+AM5</f>
        <v>0</v>
      </c>
      <c r="AP5" s="4">
        <f t="shared" ref="AP5:AP68" si="24">+AR5/$D5</f>
        <v>0</v>
      </c>
      <c r="AQ5" s="5">
        <f t="shared" ref="AQ5:AQ8" si="25">+AT5/$D5</f>
        <v>0</v>
      </c>
      <c r="AR5" s="5"/>
      <c r="AS5" s="5">
        <f t="shared" ref="AS5:AS12" si="26">+AR5*0.2</f>
        <v>0</v>
      </c>
      <c r="AT5" s="6">
        <f t="shared" ref="AT5:AT8" si="27">+AS5+AR5</f>
        <v>0</v>
      </c>
      <c r="AU5" s="4">
        <f t="shared" ref="AU5:AU68" si="28">+AW5/$D5</f>
        <v>0</v>
      </c>
      <c r="AV5" s="5">
        <f t="shared" ref="AV5:AV8" si="29">+AY5/$D5</f>
        <v>0</v>
      </c>
      <c r="AW5" s="5"/>
      <c r="AX5" s="5">
        <f t="shared" ref="AX5:AX12" si="30">+AW5*0.2</f>
        <v>0</v>
      </c>
      <c r="AY5" s="6">
        <f t="shared" ref="AY5:AY8" si="31">+AX5+AW5</f>
        <v>0</v>
      </c>
      <c r="AZ5" s="4">
        <f t="shared" ref="AZ5:AZ25" si="32">+BB5/$D5</f>
        <v>0</v>
      </c>
      <c r="BA5" s="5">
        <f t="shared" ref="BA5:BA8" si="33">+BD5/$D5</f>
        <v>0</v>
      </c>
      <c r="BB5" s="5"/>
      <c r="BC5" s="5">
        <f t="shared" ref="BC5:BC12" si="34">+BB5*0.2</f>
        <v>0</v>
      </c>
      <c r="BD5" s="6">
        <f t="shared" ref="BD5:BD8" si="35">+BC5+BB5</f>
        <v>0</v>
      </c>
      <c r="BE5" s="4">
        <f t="shared" ref="BE5:BE68" si="36">+BG5/$D5</f>
        <v>0</v>
      </c>
      <c r="BF5" s="5">
        <f t="shared" ref="BF5:BF8" si="37">+BI5/$D5</f>
        <v>0</v>
      </c>
      <c r="BG5" s="5"/>
      <c r="BH5" s="5">
        <f t="shared" ref="BH5:BH12" si="38">+BG5*0.2</f>
        <v>0</v>
      </c>
      <c r="BI5" s="6">
        <f t="shared" ref="BI5:BI8" si="39">+BH5+BG5</f>
        <v>0</v>
      </c>
      <c r="BJ5" s="26">
        <f t="shared" ref="BJ5:BJ68" si="40">+MIN(AM5,AH5,AR5,BG5,AC5,X5,N5,BB5,AW5,I5,S5)</f>
        <v>6666.67</v>
      </c>
    </row>
    <row r="6" spans="1:62" s="27" customFormat="1" ht="15.75" customHeight="1" x14ac:dyDescent="0.3">
      <c r="A6" s="41">
        <v>3</v>
      </c>
      <c r="B6" s="42">
        <v>33141112</v>
      </c>
      <c r="C6" s="43" t="s">
        <v>16</v>
      </c>
      <c r="D6" s="46">
        <v>1</v>
      </c>
      <c r="E6" s="44">
        <f t="shared" ref="E6:E69" si="41">+F6/D6</f>
        <v>37800</v>
      </c>
      <c r="F6" s="44">
        <v>37800</v>
      </c>
      <c r="G6" s="49">
        <f>+I6/$D6</f>
        <v>95833.33</v>
      </c>
      <c r="H6" s="50">
        <f t="shared" si="1"/>
        <v>1150000</v>
      </c>
      <c r="I6" s="50">
        <v>95833.33</v>
      </c>
      <c r="J6" s="50">
        <v>19166.669999999998</v>
      </c>
      <c r="K6" s="51">
        <v>1150000</v>
      </c>
      <c r="L6" s="4">
        <f>+N6/$D6</f>
        <v>0</v>
      </c>
      <c r="M6" s="5">
        <f t="shared" si="4"/>
        <v>0</v>
      </c>
      <c r="N6" s="5"/>
      <c r="O6" s="5">
        <f>+N6*0.2</f>
        <v>0</v>
      </c>
      <c r="P6" s="6">
        <f>+O6+N6</f>
        <v>0</v>
      </c>
      <c r="Q6" s="4">
        <f>+S6/$D6</f>
        <v>0</v>
      </c>
      <c r="R6" s="5">
        <f>+U6/$D6</f>
        <v>0</v>
      </c>
      <c r="S6" s="5"/>
      <c r="T6" s="5">
        <f>+S6*0.2</f>
        <v>0</v>
      </c>
      <c r="U6" s="6">
        <f>+T6+S6</f>
        <v>0</v>
      </c>
      <c r="V6" s="4">
        <f>+X6/$D6</f>
        <v>0</v>
      </c>
      <c r="W6" s="5">
        <f t="shared" si="10"/>
        <v>0</v>
      </c>
      <c r="X6" s="5"/>
      <c r="Y6" s="5">
        <f>+X6*0.2</f>
        <v>0</v>
      </c>
      <c r="Z6" s="6">
        <f>+Y6+X6</f>
        <v>0</v>
      </c>
      <c r="AA6" s="4">
        <f>+AC6/$D6</f>
        <v>0</v>
      </c>
      <c r="AB6" s="5">
        <f t="shared" si="14"/>
        <v>0</v>
      </c>
      <c r="AC6" s="5"/>
      <c r="AD6" s="5">
        <f>+AC6*0.2</f>
        <v>0</v>
      </c>
      <c r="AE6" s="6">
        <f>+AD6+AC6</f>
        <v>0</v>
      </c>
      <c r="AF6" s="4">
        <f>+AH6/$D6</f>
        <v>0</v>
      </c>
      <c r="AG6" s="5">
        <f t="shared" si="18"/>
        <v>0</v>
      </c>
      <c r="AH6" s="5"/>
      <c r="AI6" s="5">
        <f>+AH6*0.2</f>
        <v>0</v>
      </c>
      <c r="AJ6" s="6">
        <f>+AI6+AH6</f>
        <v>0</v>
      </c>
      <c r="AK6" s="4">
        <f>+AM6/$D6</f>
        <v>0</v>
      </c>
      <c r="AL6" s="5">
        <f t="shared" si="22"/>
        <v>0</v>
      </c>
      <c r="AM6" s="5"/>
      <c r="AN6" s="5"/>
      <c r="AO6" s="6">
        <f>+AN6+AM6</f>
        <v>0</v>
      </c>
      <c r="AP6" s="4">
        <f t="shared" si="24"/>
        <v>0</v>
      </c>
      <c r="AQ6" s="5">
        <f t="shared" si="25"/>
        <v>0</v>
      </c>
      <c r="AR6" s="5"/>
      <c r="AS6" s="5">
        <f t="shared" si="26"/>
        <v>0</v>
      </c>
      <c r="AT6" s="6">
        <f t="shared" si="27"/>
        <v>0</v>
      </c>
      <c r="AU6" s="4">
        <f t="shared" si="28"/>
        <v>0</v>
      </c>
      <c r="AV6" s="5">
        <f t="shared" si="29"/>
        <v>0</v>
      </c>
      <c r="AW6" s="5"/>
      <c r="AX6" s="5">
        <f t="shared" si="30"/>
        <v>0</v>
      </c>
      <c r="AY6" s="6">
        <f t="shared" si="31"/>
        <v>0</v>
      </c>
      <c r="AZ6" s="4">
        <f t="shared" si="32"/>
        <v>0</v>
      </c>
      <c r="BA6" s="5">
        <f t="shared" si="33"/>
        <v>0</v>
      </c>
      <c r="BB6" s="5"/>
      <c r="BC6" s="5">
        <f t="shared" si="34"/>
        <v>0</v>
      </c>
      <c r="BD6" s="6">
        <f t="shared" si="35"/>
        <v>0</v>
      </c>
      <c r="BE6" s="4">
        <f t="shared" si="36"/>
        <v>0</v>
      </c>
      <c r="BF6" s="5">
        <f t="shared" si="37"/>
        <v>0</v>
      </c>
      <c r="BG6" s="5"/>
      <c r="BH6" s="5">
        <f t="shared" si="38"/>
        <v>0</v>
      </c>
      <c r="BI6" s="6">
        <f t="shared" si="39"/>
        <v>0</v>
      </c>
      <c r="BJ6" s="26">
        <f t="shared" si="40"/>
        <v>95833.33</v>
      </c>
    </row>
    <row r="7" spans="1:62" s="27" customFormat="1" x14ac:dyDescent="0.3">
      <c r="A7" s="7">
        <v>4</v>
      </c>
      <c r="B7" s="32">
        <v>33141211</v>
      </c>
      <c r="C7" s="33" t="s">
        <v>18</v>
      </c>
      <c r="D7" s="34">
        <v>3600</v>
      </c>
      <c r="E7" s="8">
        <f t="shared" si="41"/>
        <v>30</v>
      </c>
      <c r="F7" s="8">
        <v>108000</v>
      </c>
      <c r="G7" s="1">
        <f t="shared" ref="G7:G9" si="42">+I7/$D7</f>
        <v>23.833333333333332</v>
      </c>
      <c r="H7" s="2">
        <f t="shared" si="1"/>
        <v>28.6</v>
      </c>
      <c r="I7" s="2">
        <v>85800</v>
      </c>
      <c r="J7" s="2">
        <v>17160</v>
      </c>
      <c r="K7" s="3">
        <v>102960</v>
      </c>
      <c r="L7" s="4">
        <f t="shared" ref="L7:L9" si="43">+N7/$D7</f>
        <v>0</v>
      </c>
      <c r="M7" s="5">
        <f t="shared" si="4"/>
        <v>0</v>
      </c>
      <c r="N7" s="5"/>
      <c r="O7" s="5">
        <f t="shared" ref="O7:O8" si="44">+N7*0.2</f>
        <v>0</v>
      </c>
      <c r="P7" s="6">
        <f t="shared" ref="P7:P8" si="45">+O7+N7</f>
        <v>0</v>
      </c>
      <c r="Q7" s="1">
        <f t="shared" ref="Q7:Q70" si="46">+S7/$D7</f>
        <v>20.45</v>
      </c>
      <c r="R7" s="2">
        <f t="shared" ref="R7:R70" si="47">+U7/$D7</f>
        <v>24.54</v>
      </c>
      <c r="S7" s="2">
        <v>73620</v>
      </c>
      <c r="T7" s="2">
        <f t="shared" ref="T7:T9" si="48">+S7*0.2</f>
        <v>14724</v>
      </c>
      <c r="U7" s="3">
        <f t="shared" ref="U7:U8" si="49">+T7+S7</f>
        <v>88344</v>
      </c>
      <c r="V7" s="4">
        <f t="shared" ref="V7:V9" si="50">+X7/$D7</f>
        <v>0</v>
      </c>
      <c r="W7" s="5">
        <f t="shared" si="10"/>
        <v>0</v>
      </c>
      <c r="X7" s="5"/>
      <c r="Y7" s="5">
        <f t="shared" ref="Y7:Y9" si="51">+X7*0.2</f>
        <v>0</v>
      </c>
      <c r="Z7" s="6">
        <f t="shared" ref="Z7:Z8" si="52">+Y7+X7</f>
        <v>0</v>
      </c>
      <c r="AA7" s="4">
        <f t="shared" ref="AA7:AA9" si="53">+AC7/$D7</f>
        <v>0</v>
      </c>
      <c r="AB7" s="5">
        <f t="shared" si="14"/>
        <v>0</v>
      </c>
      <c r="AC7" s="5"/>
      <c r="AD7" s="5">
        <f t="shared" ref="AD7:AD9" si="54">+AC7*0.2</f>
        <v>0</v>
      </c>
      <c r="AE7" s="6">
        <f t="shared" ref="AE7:AE8" si="55">+AD7+AC7</f>
        <v>0</v>
      </c>
      <c r="AF7" s="4">
        <f t="shared" ref="AF7:AF9" si="56">+AH7/$D7</f>
        <v>36</v>
      </c>
      <c r="AG7" s="5">
        <f t="shared" si="18"/>
        <v>43.2</v>
      </c>
      <c r="AH7" s="5">
        <v>129600</v>
      </c>
      <c r="AI7" s="5">
        <f t="shared" ref="AI7:AI9" si="57">+AH7*0.2</f>
        <v>25920</v>
      </c>
      <c r="AJ7" s="6">
        <f t="shared" ref="AJ7:AJ8" si="58">+AI7+AH7</f>
        <v>155520</v>
      </c>
      <c r="AK7" s="4">
        <f t="shared" si="21"/>
        <v>0</v>
      </c>
      <c r="AL7" s="5">
        <f t="shared" si="22"/>
        <v>0</v>
      </c>
      <c r="AM7" s="5"/>
      <c r="AN7" s="5">
        <f t="shared" ref="AN7:AN12" si="59">+AM7*0.2</f>
        <v>0</v>
      </c>
      <c r="AO7" s="6">
        <f t="shared" si="23"/>
        <v>0</v>
      </c>
      <c r="AP7" s="4">
        <f t="shared" si="24"/>
        <v>0</v>
      </c>
      <c r="AQ7" s="5">
        <f t="shared" si="25"/>
        <v>0</v>
      </c>
      <c r="AR7" s="5"/>
      <c r="AS7" s="5">
        <f t="shared" si="26"/>
        <v>0</v>
      </c>
      <c r="AT7" s="6">
        <f t="shared" si="27"/>
        <v>0</v>
      </c>
      <c r="AU7" s="4">
        <f t="shared" si="28"/>
        <v>0</v>
      </c>
      <c r="AV7" s="5">
        <f t="shared" si="29"/>
        <v>0</v>
      </c>
      <c r="AW7" s="5"/>
      <c r="AX7" s="5">
        <f t="shared" si="30"/>
        <v>0</v>
      </c>
      <c r="AY7" s="6">
        <f t="shared" si="31"/>
        <v>0</v>
      </c>
      <c r="AZ7" s="4">
        <f t="shared" si="32"/>
        <v>0</v>
      </c>
      <c r="BA7" s="5">
        <f t="shared" si="33"/>
        <v>0</v>
      </c>
      <c r="BB7" s="5"/>
      <c r="BC7" s="5">
        <f t="shared" si="34"/>
        <v>0</v>
      </c>
      <c r="BD7" s="6">
        <f t="shared" si="35"/>
        <v>0</v>
      </c>
      <c r="BE7" s="4">
        <f t="shared" si="36"/>
        <v>0</v>
      </c>
      <c r="BF7" s="5">
        <f t="shared" si="37"/>
        <v>0</v>
      </c>
      <c r="BG7" s="5"/>
      <c r="BH7" s="5">
        <f t="shared" si="38"/>
        <v>0</v>
      </c>
      <c r="BI7" s="6">
        <f t="shared" si="39"/>
        <v>0</v>
      </c>
      <c r="BJ7" s="26">
        <f>+MIN(AM7,AH7,AR7,BG7,AC7,X7,N7,BB7,AW7,I7,S7)</f>
        <v>73620</v>
      </c>
    </row>
    <row r="8" spans="1:62" s="27" customFormat="1" ht="18.75" customHeight="1" x14ac:dyDescent="0.3">
      <c r="A8" s="18">
        <v>5</v>
      </c>
      <c r="B8" s="29" t="s">
        <v>17</v>
      </c>
      <c r="C8" s="30" t="s">
        <v>19</v>
      </c>
      <c r="D8" s="31">
        <v>20</v>
      </c>
      <c r="E8" s="19">
        <f t="shared" si="41"/>
        <v>1600</v>
      </c>
      <c r="F8" s="19">
        <v>32000</v>
      </c>
      <c r="G8" s="15">
        <f t="shared" si="42"/>
        <v>2083.3334999999997</v>
      </c>
      <c r="H8" s="16">
        <f t="shared" si="1"/>
        <v>2500</v>
      </c>
      <c r="I8" s="16">
        <v>41666.67</v>
      </c>
      <c r="J8" s="16">
        <v>8333.33</v>
      </c>
      <c r="K8" s="17">
        <v>50000</v>
      </c>
      <c r="L8" s="4"/>
      <c r="M8" s="5">
        <f>+P8/$D8</f>
        <v>0</v>
      </c>
      <c r="N8" s="5"/>
      <c r="O8" s="5">
        <f t="shared" si="44"/>
        <v>0</v>
      </c>
      <c r="P8" s="6">
        <f t="shared" si="45"/>
        <v>0</v>
      </c>
      <c r="Q8" s="4">
        <f t="shared" si="46"/>
        <v>0</v>
      </c>
      <c r="R8" s="5">
        <f t="shared" si="47"/>
        <v>0</v>
      </c>
      <c r="S8" s="5"/>
      <c r="T8" s="5">
        <f t="shared" si="48"/>
        <v>0</v>
      </c>
      <c r="U8" s="6">
        <f t="shared" si="49"/>
        <v>0</v>
      </c>
      <c r="V8" s="4">
        <f t="shared" si="50"/>
        <v>0</v>
      </c>
      <c r="W8" s="5">
        <f t="shared" si="10"/>
        <v>0</v>
      </c>
      <c r="X8" s="5"/>
      <c r="Y8" s="5">
        <f t="shared" si="51"/>
        <v>0</v>
      </c>
      <c r="Z8" s="6">
        <f t="shared" si="52"/>
        <v>0</v>
      </c>
      <c r="AA8" s="4">
        <f t="shared" si="53"/>
        <v>0</v>
      </c>
      <c r="AB8" s="5">
        <f t="shared" si="14"/>
        <v>0</v>
      </c>
      <c r="AC8" s="5"/>
      <c r="AD8" s="5">
        <f t="shared" si="54"/>
        <v>0</v>
      </c>
      <c r="AE8" s="6">
        <f t="shared" si="55"/>
        <v>0</v>
      </c>
      <c r="AF8" s="4">
        <f t="shared" si="56"/>
        <v>0</v>
      </c>
      <c r="AG8" s="5">
        <f t="shared" si="18"/>
        <v>0</v>
      </c>
      <c r="AH8" s="5"/>
      <c r="AI8" s="5">
        <f t="shared" si="57"/>
        <v>0</v>
      </c>
      <c r="AJ8" s="6">
        <f t="shared" si="58"/>
        <v>0</v>
      </c>
      <c r="AK8" s="4">
        <f t="shared" si="21"/>
        <v>0</v>
      </c>
      <c r="AL8" s="5">
        <f t="shared" si="22"/>
        <v>0</v>
      </c>
      <c r="AM8" s="5"/>
      <c r="AN8" s="5">
        <f t="shared" si="59"/>
        <v>0</v>
      </c>
      <c r="AO8" s="6">
        <f t="shared" si="23"/>
        <v>0</v>
      </c>
      <c r="AP8" s="4">
        <f t="shared" si="24"/>
        <v>0</v>
      </c>
      <c r="AQ8" s="5">
        <f t="shared" si="25"/>
        <v>0</v>
      </c>
      <c r="AR8" s="5"/>
      <c r="AS8" s="5">
        <f t="shared" si="26"/>
        <v>0</v>
      </c>
      <c r="AT8" s="6">
        <f t="shared" si="27"/>
        <v>0</v>
      </c>
      <c r="AU8" s="4">
        <f t="shared" si="28"/>
        <v>0</v>
      </c>
      <c r="AV8" s="5">
        <f t="shared" si="29"/>
        <v>0</v>
      </c>
      <c r="AW8" s="5"/>
      <c r="AX8" s="5">
        <f t="shared" si="30"/>
        <v>0</v>
      </c>
      <c r="AY8" s="6">
        <f t="shared" si="31"/>
        <v>0</v>
      </c>
      <c r="AZ8" s="4">
        <f t="shared" si="32"/>
        <v>0</v>
      </c>
      <c r="BA8" s="5">
        <f t="shared" si="33"/>
        <v>0</v>
      </c>
      <c r="BB8" s="5"/>
      <c r="BC8" s="5">
        <f t="shared" si="34"/>
        <v>0</v>
      </c>
      <c r="BD8" s="6">
        <f t="shared" si="35"/>
        <v>0</v>
      </c>
      <c r="BE8" s="4">
        <f t="shared" si="36"/>
        <v>0</v>
      </c>
      <c r="BF8" s="5">
        <f t="shared" si="37"/>
        <v>0</v>
      </c>
      <c r="BG8" s="5"/>
      <c r="BH8" s="5">
        <f t="shared" si="38"/>
        <v>0</v>
      </c>
      <c r="BI8" s="6">
        <f t="shared" si="39"/>
        <v>0</v>
      </c>
      <c r="BJ8" s="26">
        <f t="shared" si="40"/>
        <v>41666.67</v>
      </c>
    </row>
    <row r="9" spans="1:62" s="27" customFormat="1" x14ac:dyDescent="0.3">
      <c r="A9" s="7">
        <v>6</v>
      </c>
      <c r="B9" s="32">
        <v>33141211</v>
      </c>
      <c r="C9" s="33" t="s">
        <v>20</v>
      </c>
      <c r="D9" s="34">
        <v>40</v>
      </c>
      <c r="E9" s="8">
        <f t="shared" si="41"/>
        <v>580</v>
      </c>
      <c r="F9" s="8">
        <v>23200</v>
      </c>
      <c r="G9" s="4">
        <f t="shared" si="42"/>
        <v>450</v>
      </c>
      <c r="H9" s="5">
        <f>+K9/$D9</f>
        <v>540</v>
      </c>
      <c r="I9" s="5">
        <v>18000</v>
      </c>
      <c r="J9" s="5">
        <v>3600</v>
      </c>
      <c r="K9" s="6">
        <v>21600</v>
      </c>
      <c r="L9" s="4">
        <f t="shared" si="43"/>
        <v>0</v>
      </c>
      <c r="M9" s="5">
        <f>+P9/$D9</f>
        <v>0</v>
      </c>
      <c r="N9" s="5"/>
      <c r="O9" s="5">
        <f>+N9*0.2</f>
        <v>0</v>
      </c>
      <c r="P9" s="6">
        <f>+O9+N9</f>
        <v>0</v>
      </c>
      <c r="Q9" s="4">
        <f t="shared" si="46"/>
        <v>0</v>
      </c>
      <c r="R9" s="5">
        <f t="shared" si="47"/>
        <v>0</v>
      </c>
      <c r="S9" s="5"/>
      <c r="T9" s="5">
        <f t="shared" si="48"/>
        <v>0</v>
      </c>
      <c r="U9" s="6">
        <f>+T9+S9</f>
        <v>0</v>
      </c>
      <c r="V9" s="4">
        <f t="shared" si="50"/>
        <v>0</v>
      </c>
      <c r="W9" s="5">
        <f>+Z9/$D9</f>
        <v>0</v>
      </c>
      <c r="X9" s="5"/>
      <c r="Y9" s="5">
        <f t="shared" si="51"/>
        <v>0</v>
      </c>
      <c r="Z9" s="6">
        <f>+Y9+X9</f>
        <v>0</v>
      </c>
      <c r="AA9" s="4">
        <f t="shared" si="53"/>
        <v>0</v>
      </c>
      <c r="AB9" s="5">
        <f>+AE9/$D9</f>
        <v>0</v>
      </c>
      <c r="AC9" s="5"/>
      <c r="AD9" s="5">
        <f t="shared" si="54"/>
        <v>0</v>
      </c>
      <c r="AE9" s="6">
        <f>+AD9+AC9</f>
        <v>0</v>
      </c>
      <c r="AF9" s="4">
        <f t="shared" si="56"/>
        <v>0</v>
      </c>
      <c r="AG9" s="5">
        <f>+AJ9/$D9</f>
        <v>0</v>
      </c>
      <c r="AH9" s="5"/>
      <c r="AI9" s="5">
        <f t="shared" si="57"/>
        <v>0</v>
      </c>
      <c r="AJ9" s="6">
        <f>+AI9+AH9</f>
        <v>0</v>
      </c>
      <c r="AK9" s="4">
        <f t="shared" si="21"/>
        <v>0</v>
      </c>
      <c r="AL9" s="5">
        <f>+AO9/$D9</f>
        <v>0</v>
      </c>
      <c r="AM9" s="5"/>
      <c r="AN9" s="5">
        <f t="shared" si="59"/>
        <v>0</v>
      </c>
      <c r="AO9" s="6">
        <f>+AN9+AM9</f>
        <v>0</v>
      </c>
      <c r="AP9" s="1">
        <f t="shared" si="24"/>
        <v>416.66674999999998</v>
      </c>
      <c r="AQ9" s="2">
        <f>+AT9/$D9</f>
        <v>500.00009999999992</v>
      </c>
      <c r="AR9" s="2">
        <v>16666.669999999998</v>
      </c>
      <c r="AS9" s="2">
        <f t="shared" si="26"/>
        <v>3333.3339999999998</v>
      </c>
      <c r="AT9" s="3">
        <f>+AS9+AR9</f>
        <v>20000.003999999997</v>
      </c>
      <c r="AU9" s="4">
        <f t="shared" si="28"/>
        <v>0</v>
      </c>
      <c r="AV9" s="5">
        <f>+AY9/$D9</f>
        <v>0</v>
      </c>
      <c r="AW9" s="5"/>
      <c r="AX9" s="5">
        <f t="shared" si="30"/>
        <v>0</v>
      </c>
      <c r="AY9" s="6">
        <f>+AX9+AW9</f>
        <v>0</v>
      </c>
      <c r="AZ9" s="4">
        <f t="shared" si="32"/>
        <v>0</v>
      </c>
      <c r="BA9" s="5">
        <f>+BD9/$D9</f>
        <v>0</v>
      </c>
      <c r="BB9" s="5"/>
      <c r="BC9" s="5">
        <f t="shared" si="34"/>
        <v>0</v>
      </c>
      <c r="BD9" s="6">
        <f>+BC9+BB9</f>
        <v>0</v>
      </c>
      <c r="BE9" s="4">
        <f t="shared" si="36"/>
        <v>0</v>
      </c>
      <c r="BF9" s="5">
        <f>+BI9/$D9</f>
        <v>0</v>
      </c>
      <c r="BG9" s="5"/>
      <c r="BH9" s="5">
        <f t="shared" si="38"/>
        <v>0</v>
      </c>
      <c r="BI9" s="6">
        <f>+BH9+BG9</f>
        <v>0</v>
      </c>
      <c r="BJ9" s="26">
        <f t="shared" si="40"/>
        <v>16666.669999999998</v>
      </c>
    </row>
    <row r="10" spans="1:62" s="27" customFormat="1" x14ac:dyDescent="0.3">
      <c r="A10" s="7">
        <v>7</v>
      </c>
      <c r="B10" s="32">
        <v>33141211</v>
      </c>
      <c r="C10" s="33" t="s">
        <v>21</v>
      </c>
      <c r="D10" s="34">
        <v>115</v>
      </c>
      <c r="E10" s="8">
        <f t="shared" si="41"/>
        <v>680</v>
      </c>
      <c r="F10" s="8">
        <v>78200</v>
      </c>
      <c r="G10" s="4">
        <f>+I10/$D10</f>
        <v>556.66669565217387</v>
      </c>
      <c r="H10" s="5">
        <f t="shared" ref="H10:H12" si="60">+K10/$D10</f>
        <v>668</v>
      </c>
      <c r="I10" s="5">
        <v>64016.67</v>
      </c>
      <c r="J10" s="5">
        <v>12803</v>
      </c>
      <c r="K10" s="6">
        <v>76820</v>
      </c>
      <c r="L10" s="4">
        <f>+N10/$D10</f>
        <v>0</v>
      </c>
      <c r="M10" s="5">
        <f t="shared" ref="M10:M12" si="61">+P10/$D10</f>
        <v>0</v>
      </c>
      <c r="N10" s="5"/>
      <c r="O10" s="5">
        <f>+N10*0.2</f>
        <v>0</v>
      </c>
      <c r="P10" s="6">
        <f>+O10+N10</f>
        <v>0</v>
      </c>
      <c r="Q10" s="4">
        <f t="shared" si="46"/>
        <v>0</v>
      </c>
      <c r="R10" s="5">
        <f t="shared" si="47"/>
        <v>0</v>
      </c>
      <c r="S10" s="5"/>
      <c r="T10" s="5">
        <f>+S10*0.2</f>
        <v>0</v>
      </c>
      <c r="U10" s="6">
        <f>+T10+S10</f>
        <v>0</v>
      </c>
      <c r="V10" s="4">
        <f>+X10/$D10</f>
        <v>0</v>
      </c>
      <c r="W10" s="5">
        <f t="shared" ref="W10:W12" si="62">+Z10/$D10</f>
        <v>0</v>
      </c>
      <c r="X10" s="5"/>
      <c r="Y10" s="5">
        <f>+X10*0.2</f>
        <v>0</v>
      </c>
      <c r="Z10" s="6">
        <f>+Y10+X10</f>
        <v>0</v>
      </c>
      <c r="AA10" s="4">
        <f>+AC10/$D10</f>
        <v>0</v>
      </c>
      <c r="AB10" s="5">
        <f t="shared" ref="AB10:AB12" si="63">+AE10/$D10</f>
        <v>0</v>
      </c>
      <c r="AC10" s="5"/>
      <c r="AD10" s="5">
        <f>+AC10*0.2</f>
        <v>0</v>
      </c>
      <c r="AE10" s="6">
        <f>+AD10+AC10</f>
        <v>0</v>
      </c>
      <c r="AF10" s="4">
        <f>+AH10/$D10</f>
        <v>0</v>
      </c>
      <c r="AG10" s="5">
        <f t="shared" ref="AG10:AG12" si="64">+AJ10/$D10</f>
        <v>0</v>
      </c>
      <c r="AH10" s="5"/>
      <c r="AI10" s="5">
        <f>+AH10*0.2</f>
        <v>0</v>
      </c>
      <c r="AJ10" s="6">
        <f>+AI10+AH10</f>
        <v>0</v>
      </c>
      <c r="AK10" s="4">
        <f>+AM10/$D10</f>
        <v>0</v>
      </c>
      <c r="AL10" s="5">
        <f t="shared" ref="AL10:AL12" si="65">+AO10/$D10</f>
        <v>0</v>
      </c>
      <c r="AM10" s="5"/>
      <c r="AN10" s="5">
        <f>+AM10*0.2</f>
        <v>0</v>
      </c>
      <c r="AO10" s="6">
        <f>+AN10+AM10</f>
        <v>0</v>
      </c>
      <c r="AP10" s="1">
        <f t="shared" si="24"/>
        <v>541.66669565217387</v>
      </c>
      <c r="AQ10" s="2">
        <f t="shared" ref="AQ10:AQ12" si="66">+AT10/$D10</f>
        <v>650.00003478260874</v>
      </c>
      <c r="AR10" s="2">
        <v>62291.67</v>
      </c>
      <c r="AS10" s="2">
        <f t="shared" si="26"/>
        <v>12458.334000000001</v>
      </c>
      <c r="AT10" s="3">
        <f t="shared" ref="AT10:AT73" si="67">+AS10+AR10</f>
        <v>74750.004000000001</v>
      </c>
      <c r="AU10" s="4">
        <f t="shared" si="28"/>
        <v>0</v>
      </c>
      <c r="AV10" s="5">
        <f t="shared" ref="AV10:AV12" si="68">+AY10/$D10</f>
        <v>0</v>
      </c>
      <c r="AW10" s="5"/>
      <c r="AX10" s="5">
        <f t="shared" si="30"/>
        <v>0</v>
      </c>
      <c r="AY10" s="6">
        <f t="shared" ref="AY10:AY141" si="69">+AX10+AW10</f>
        <v>0</v>
      </c>
      <c r="AZ10" s="4">
        <f t="shared" si="32"/>
        <v>0</v>
      </c>
      <c r="BA10" s="5">
        <f t="shared" ref="BA10:BA12" si="70">+BD10/$D10</f>
        <v>0</v>
      </c>
      <c r="BB10" s="5"/>
      <c r="BC10" s="5">
        <f t="shared" si="34"/>
        <v>0</v>
      </c>
      <c r="BD10" s="6">
        <f t="shared" ref="BD10:BD25" si="71">+BC10+BB10</f>
        <v>0</v>
      </c>
      <c r="BE10" s="4">
        <f t="shared" si="36"/>
        <v>0</v>
      </c>
      <c r="BF10" s="5">
        <f t="shared" ref="BF10:BF12" si="72">+BI10/$D10</f>
        <v>0</v>
      </c>
      <c r="BG10" s="5"/>
      <c r="BH10" s="5">
        <f t="shared" si="38"/>
        <v>0</v>
      </c>
      <c r="BI10" s="6">
        <f t="shared" ref="BI10:BI73" si="73">+BH10+BG10</f>
        <v>0</v>
      </c>
      <c r="BJ10" s="26">
        <f t="shared" si="40"/>
        <v>62291.67</v>
      </c>
    </row>
    <row r="11" spans="1:62" s="27" customFormat="1" x14ac:dyDescent="0.3">
      <c r="A11" s="7">
        <v>8</v>
      </c>
      <c r="B11" s="32">
        <v>33141211</v>
      </c>
      <c r="C11" s="33" t="s">
        <v>22</v>
      </c>
      <c r="D11" s="34">
        <v>110</v>
      </c>
      <c r="E11" s="8">
        <f t="shared" si="41"/>
        <v>920</v>
      </c>
      <c r="F11" s="8">
        <v>101200</v>
      </c>
      <c r="G11" s="1">
        <f t="shared" ref="G11:G74" si="74">+I11/$D11</f>
        <v>748.33336363636363</v>
      </c>
      <c r="H11" s="2">
        <f t="shared" si="60"/>
        <v>898</v>
      </c>
      <c r="I11" s="2">
        <v>82316.67</v>
      </c>
      <c r="J11" s="2">
        <v>16463.330000000002</v>
      </c>
      <c r="K11" s="3">
        <v>98780</v>
      </c>
      <c r="L11" s="4">
        <f t="shared" ref="L11:L74" si="75">+N11/$D11</f>
        <v>0</v>
      </c>
      <c r="M11" s="5">
        <f>+P11/$D11</f>
        <v>0</v>
      </c>
      <c r="N11" s="5"/>
      <c r="O11" s="5">
        <f t="shared" ref="O11:O12" si="76">+N11*0.2</f>
        <v>0</v>
      </c>
      <c r="P11" s="6">
        <f t="shared" ref="P11:P141" si="77">+O11+N11</f>
        <v>0</v>
      </c>
      <c r="Q11" s="4">
        <f t="shared" si="46"/>
        <v>0</v>
      </c>
      <c r="R11" s="5">
        <f t="shared" si="47"/>
        <v>0</v>
      </c>
      <c r="S11" s="5"/>
      <c r="T11" s="5">
        <f t="shared" ref="T11:T12" si="78">+S11*0.2</f>
        <v>0</v>
      </c>
      <c r="U11" s="6">
        <f t="shared" ref="U11:U141" si="79">+T11+S11</f>
        <v>0</v>
      </c>
      <c r="V11" s="4">
        <f t="shared" ref="V11:V74" si="80">+X11/$D11</f>
        <v>0</v>
      </c>
      <c r="W11" s="5">
        <f t="shared" si="62"/>
        <v>0</v>
      </c>
      <c r="X11" s="5"/>
      <c r="Y11" s="5">
        <f t="shared" ref="Y11:Y12" si="81">+X11*0.2</f>
        <v>0</v>
      </c>
      <c r="Z11" s="6">
        <f t="shared" ref="Z11:Z141" si="82">+Y11+X11</f>
        <v>0</v>
      </c>
      <c r="AA11" s="4">
        <f t="shared" ref="AA11:AA74" si="83">+AC11/$D11</f>
        <v>0</v>
      </c>
      <c r="AB11" s="5">
        <f t="shared" si="63"/>
        <v>0</v>
      </c>
      <c r="AC11" s="5"/>
      <c r="AD11" s="5">
        <f t="shared" ref="AD11:AD12" si="84">+AC11*0.2</f>
        <v>0</v>
      </c>
      <c r="AE11" s="6">
        <f t="shared" ref="AE11:AE141" si="85">+AD11+AC11</f>
        <v>0</v>
      </c>
      <c r="AF11" s="4">
        <f t="shared" ref="AF11:AF74" si="86">+AH11/$D11</f>
        <v>0</v>
      </c>
      <c r="AG11" s="5">
        <f t="shared" si="64"/>
        <v>0</v>
      </c>
      <c r="AH11" s="5"/>
      <c r="AI11" s="5">
        <f t="shared" ref="AI11:AI12" si="87">+AH11*0.2</f>
        <v>0</v>
      </c>
      <c r="AJ11" s="6">
        <f t="shared" ref="AJ11:AJ141" si="88">+AI11+AH11</f>
        <v>0</v>
      </c>
      <c r="AK11" s="4">
        <f t="shared" si="21"/>
        <v>0</v>
      </c>
      <c r="AL11" s="5">
        <f t="shared" si="65"/>
        <v>0</v>
      </c>
      <c r="AM11" s="5"/>
      <c r="AN11" s="5">
        <f t="shared" si="59"/>
        <v>0</v>
      </c>
      <c r="AO11" s="6">
        <f t="shared" ref="AO11:AO74" si="89">+AN11+AM11</f>
        <v>0</v>
      </c>
      <c r="AP11" s="4">
        <f t="shared" si="24"/>
        <v>750</v>
      </c>
      <c r="AQ11" s="5">
        <f t="shared" si="66"/>
        <v>900</v>
      </c>
      <c r="AR11" s="5">
        <v>82500</v>
      </c>
      <c r="AS11" s="5">
        <f t="shared" si="26"/>
        <v>16500</v>
      </c>
      <c r="AT11" s="6">
        <f t="shared" si="67"/>
        <v>99000</v>
      </c>
      <c r="AU11" s="4">
        <f t="shared" si="28"/>
        <v>0</v>
      </c>
      <c r="AV11" s="5">
        <f t="shared" si="68"/>
        <v>0</v>
      </c>
      <c r="AW11" s="5"/>
      <c r="AX11" s="5">
        <f t="shared" si="30"/>
        <v>0</v>
      </c>
      <c r="AY11" s="6">
        <f t="shared" si="69"/>
        <v>0</v>
      </c>
      <c r="AZ11" s="4">
        <f t="shared" si="32"/>
        <v>0</v>
      </c>
      <c r="BA11" s="5">
        <f t="shared" si="70"/>
        <v>0</v>
      </c>
      <c r="BB11" s="5"/>
      <c r="BC11" s="5">
        <f t="shared" si="34"/>
        <v>0</v>
      </c>
      <c r="BD11" s="6">
        <f t="shared" si="71"/>
        <v>0</v>
      </c>
      <c r="BE11" s="4">
        <f t="shared" si="36"/>
        <v>0</v>
      </c>
      <c r="BF11" s="5">
        <f t="shared" si="72"/>
        <v>0</v>
      </c>
      <c r="BG11" s="5"/>
      <c r="BH11" s="5">
        <f t="shared" si="38"/>
        <v>0</v>
      </c>
      <c r="BI11" s="6">
        <f t="shared" si="73"/>
        <v>0</v>
      </c>
      <c r="BJ11" s="26">
        <f t="shared" si="40"/>
        <v>82316.67</v>
      </c>
    </row>
    <row r="12" spans="1:62" s="27" customFormat="1" x14ac:dyDescent="0.3">
      <c r="A12" s="7">
        <v>9</v>
      </c>
      <c r="B12" s="32">
        <v>33141211</v>
      </c>
      <c r="C12" s="33" t="s">
        <v>23</v>
      </c>
      <c r="D12" s="34">
        <v>3</v>
      </c>
      <c r="E12" s="8">
        <f t="shared" si="41"/>
        <v>3080</v>
      </c>
      <c r="F12" s="8">
        <v>9240</v>
      </c>
      <c r="G12" s="1">
        <f t="shared" si="74"/>
        <v>2166.6666666666665</v>
      </c>
      <c r="H12" s="2">
        <f t="shared" si="60"/>
        <v>2600</v>
      </c>
      <c r="I12" s="2">
        <v>6500</v>
      </c>
      <c r="J12" s="2">
        <v>1300</v>
      </c>
      <c r="K12" s="3">
        <v>7800</v>
      </c>
      <c r="L12" s="4">
        <f t="shared" si="75"/>
        <v>0</v>
      </c>
      <c r="M12" s="5">
        <f t="shared" si="61"/>
        <v>0</v>
      </c>
      <c r="N12" s="5"/>
      <c r="O12" s="5">
        <f t="shared" si="76"/>
        <v>0</v>
      </c>
      <c r="P12" s="6">
        <f t="shared" si="77"/>
        <v>0</v>
      </c>
      <c r="Q12" s="4">
        <f t="shared" si="46"/>
        <v>0</v>
      </c>
      <c r="R12" s="5">
        <f t="shared" si="47"/>
        <v>0</v>
      </c>
      <c r="S12" s="5"/>
      <c r="T12" s="5">
        <f t="shared" si="78"/>
        <v>0</v>
      </c>
      <c r="U12" s="6">
        <f t="shared" si="79"/>
        <v>0</v>
      </c>
      <c r="V12" s="4">
        <f t="shared" si="80"/>
        <v>0</v>
      </c>
      <c r="W12" s="5">
        <f t="shared" si="62"/>
        <v>0</v>
      </c>
      <c r="X12" s="5"/>
      <c r="Y12" s="5">
        <f t="shared" si="81"/>
        <v>0</v>
      </c>
      <c r="Z12" s="6">
        <f t="shared" si="82"/>
        <v>0</v>
      </c>
      <c r="AA12" s="4">
        <f t="shared" si="83"/>
        <v>0</v>
      </c>
      <c r="AB12" s="5">
        <f t="shared" si="63"/>
        <v>0</v>
      </c>
      <c r="AC12" s="5"/>
      <c r="AD12" s="5">
        <f t="shared" si="84"/>
        <v>0</v>
      </c>
      <c r="AE12" s="6">
        <f t="shared" si="85"/>
        <v>0</v>
      </c>
      <c r="AF12" s="4">
        <f t="shared" si="86"/>
        <v>0</v>
      </c>
      <c r="AG12" s="5">
        <f t="shared" si="64"/>
        <v>0</v>
      </c>
      <c r="AH12" s="5"/>
      <c r="AI12" s="5">
        <f t="shared" si="87"/>
        <v>0</v>
      </c>
      <c r="AJ12" s="6">
        <f t="shared" si="88"/>
        <v>0</v>
      </c>
      <c r="AK12" s="4">
        <f t="shared" si="21"/>
        <v>0</v>
      </c>
      <c r="AL12" s="5">
        <f t="shared" si="65"/>
        <v>0</v>
      </c>
      <c r="AM12" s="5"/>
      <c r="AN12" s="5">
        <f t="shared" si="59"/>
        <v>0</v>
      </c>
      <c r="AO12" s="6">
        <f t="shared" si="89"/>
        <v>0</v>
      </c>
      <c r="AP12" s="4">
        <f t="shared" si="24"/>
        <v>2500</v>
      </c>
      <c r="AQ12" s="5">
        <f t="shared" si="66"/>
        <v>3000</v>
      </c>
      <c r="AR12" s="5">
        <v>7500</v>
      </c>
      <c r="AS12" s="5">
        <f t="shared" si="26"/>
        <v>1500</v>
      </c>
      <c r="AT12" s="6">
        <f t="shared" si="67"/>
        <v>9000</v>
      </c>
      <c r="AU12" s="4">
        <f t="shared" si="28"/>
        <v>0</v>
      </c>
      <c r="AV12" s="5">
        <f t="shared" si="68"/>
        <v>0</v>
      </c>
      <c r="AW12" s="5"/>
      <c r="AX12" s="5">
        <f t="shared" si="30"/>
        <v>0</v>
      </c>
      <c r="AY12" s="6">
        <f t="shared" si="69"/>
        <v>0</v>
      </c>
      <c r="AZ12" s="4">
        <f t="shared" si="32"/>
        <v>0</v>
      </c>
      <c r="BA12" s="5">
        <f t="shared" si="70"/>
        <v>0</v>
      </c>
      <c r="BB12" s="5"/>
      <c r="BC12" s="5">
        <f t="shared" si="34"/>
        <v>0</v>
      </c>
      <c r="BD12" s="6">
        <f t="shared" si="71"/>
        <v>0</v>
      </c>
      <c r="BE12" s="4">
        <f t="shared" si="36"/>
        <v>0</v>
      </c>
      <c r="BF12" s="5">
        <f t="shared" si="72"/>
        <v>0</v>
      </c>
      <c r="BG12" s="5"/>
      <c r="BH12" s="5">
        <f t="shared" si="38"/>
        <v>0</v>
      </c>
      <c r="BI12" s="6">
        <f t="shared" si="73"/>
        <v>0</v>
      </c>
      <c r="BJ12" s="26">
        <f t="shared" si="40"/>
        <v>6500</v>
      </c>
    </row>
    <row r="13" spans="1:62" s="27" customFormat="1" x14ac:dyDescent="0.3">
      <c r="A13" s="7">
        <v>10</v>
      </c>
      <c r="B13" s="32">
        <v>33141211</v>
      </c>
      <c r="C13" s="33" t="s">
        <v>24</v>
      </c>
      <c r="D13" s="34">
        <v>85000</v>
      </c>
      <c r="E13" s="8">
        <f t="shared" si="41"/>
        <v>1.67</v>
      </c>
      <c r="F13" s="8">
        <v>141950</v>
      </c>
      <c r="G13" s="1">
        <f t="shared" si="74"/>
        <v>1.166666705882353</v>
      </c>
      <c r="H13" s="2">
        <f>+K13/$D13</f>
        <v>1.4</v>
      </c>
      <c r="I13" s="2">
        <v>99166.67</v>
      </c>
      <c r="J13" s="2">
        <v>19833.330000000002</v>
      </c>
      <c r="K13" s="3">
        <v>119000</v>
      </c>
      <c r="L13" s="4">
        <f t="shared" si="75"/>
        <v>0</v>
      </c>
      <c r="M13" s="5">
        <f>+P13/$D13</f>
        <v>0</v>
      </c>
      <c r="N13" s="5"/>
      <c r="O13" s="5">
        <f>+N13*0.2</f>
        <v>0</v>
      </c>
      <c r="P13" s="6">
        <f t="shared" si="77"/>
        <v>0</v>
      </c>
      <c r="Q13" s="4">
        <f t="shared" si="46"/>
        <v>1.32</v>
      </c>
      <c r="R13" s="5">
        <f t="shared" si="47"/>
        <v>1.5840000000000001</v>
      </c>
      <c r="S13" s="5">
        <v>112200</v>
      </c>
      <c r="T13" s="5">
        <f>+S13*0.2</f>
        <v>22440</v>
      </c>
      <c r="U13" s="6">
        <f t="shared" si="79"/>
        <v>134640</v>
      </c>
      <c r="V13" s="4">
        <f t="shared" si="80"/>
        <v>0</v>
      </c>
      <c r="W13" s="5">
        <f>+Z13/$D13</f>
        <v>0</v>
      </c>
      <c r="X13" s="5"/>
      <c r="Y13" s="5">
        <f>+X13*0.2</f>
        <v>0</v>
      </c>
      <c r="Z13" s="6">
        <f t="shared" si="82"/>
        <v>0</v>
      </c>
      <c r="AA13" s="4">
        <f t="shared" si="83"/>
        <v>0</v>
      </c>
      <c r="AB13" s="5">
        <f>+AE13/$D13</f>
        <v>0</v>
      </c>
      <c r="AC13" s="5"/>
      <c r="AD13" s="5">
        <f>+AC13*0.2</f>
        <v>0</v>
      </c>
      <c r="AE13" s="6">
        <f t="shared" si="85"/>
        <v>0</v>
      </c>
      <c r="AF13" s="4">
        <f t="shared" si="86"/>
        <v>0</v>
      </c>
      <c r="AG13" s="5">
        <f>+AJ13/$D13</f>
        <v>0</v>
      </c>
      <c r="AH13" s="5"/>
      <c r="AI13" s="5">
        <f>+AH13*0.2</f>
        <v>0</v>
      </c>
      <c r="AJ13" s="6">
        <f t="shared" si="88"/>
        <v>0</v>
      </c>
      <c r="AK13" s="4">
        <f t="shared" si="21"/>
        <v>0</v>
      </c>
      <c r="AL13" s="5">
        <f>+AO13/$D13</f>
        <v>0</v>
      </c>
      <c r="AM13" s="5"/>
      <c r="AN13" s="5">
        <f>+AM13*0.2</f>
        <v>0</v>
      </c>
      <c r="AO13" s="6">
        <f t="shared" si="89"/>
        <v>0</v>
      </c>
      <c r="AP13" s="4">
        <f t="shared" si="24"/>
        <v>0</v>
      </c>
      <c r="AQ13" s="5">
        <f>+AT13/$D13</f>
        <v>0</v>
      </c>
      <c r="AR13" s="5"/>
      <c r="AS13" s="5">
        <f>+AR13*0.2</f>
        <v>0</v>
      </c>
      <c r="AT13" s="6">
        <f t="shared" si="67"/>
        <v>0</v>
      </c>
      <c r="AU13" s="4">
        <f t="shared" si="28"/>
        <v>0</v>
      </c>
      <c r="AV13" s="5">
        <f>+AY13/$D13</f>
        <v>0</v>
      </c>
      <c r="AW13" s="5"/>
      <c r="AX13" s="5">
        <f>+AW13*0.2</f>
        <v>0</v>
      </c>
      <c r="AY13" s="6">
        <f t="shared" si="69"/>
        <v>0</v>
      </c>
      <c r="AZ13" s="4">
        <f t="shared" si="32"/>
        <v>0</v>
      </c>
      <c r="BA13" s="5">
        <f>+BD13/$D13</f>
        <v>0</v>
      </c>
      <c r="BB13" s="5"/>
      <c r="BC13" s="5">
        <f>+BB13*0.2</f>
        <v>0</v>
      </c>
      <c r="BD13" s="6">
        <f t="shared" si="71"/>
        <v>0</v>
      </c>
      <c r="BE13" s="4">
        <f t="shared" si="36"/>
        <v>0</v>
      </c>
      <c r="BF13" s="5">
        <f>+BI13/$D13</f>
        <v>0</v>
      </c>
      <c r="BG13" s="5"/>
      <c r="BH13" s="5">
        <f>+BG13*0.2</f>
        <v>0</v>
      </c>
      <c r="BI13" s="6">
        <f t="shared" si="73"/>
        <v>0</v>
      </c>
      <c r="BJ13" s="26">
        <f t="shared" si="40"/>
        <v>99166.67</v>
      </c>
    </row>
    <row r="14" spans="1:62" s="27" customFormat="1" x14ac:dyDescent="0.3">
      <c r="A14" s="7">
        <v>11</v>
      </c>
      <c r="B14" s="32">
        <v>33791300</v>
      </c>
      <c r="C14" s="33" t="s">
        <v>25</v>
      </c>
      <c r="D14" s="34">
        <v>17000</v>
      </c>
      <c r="E14" s="8">
        <f t="shared" si="41"/>
        <v>2.4300000000000002</v>
      </c>
      <c r="F14" s="8">
        <v>41310</v>
      </c>
      <c r="G14" s="1">
        <f t="shared" si="74"/>
        <v>1.45</v>
      </c>
      <c r="H14" s="2">
        <f t="shared" ref="H14:H141" si="90">+K14/$D14</f>
        <v>1.74</v>
      </c>
      <c r="I14" s="2">
        <v>24650</v>
      </c>
      <c r="J14" s="2">
        <v>4930</v>
      </c>
      <c r="K14" s="3">
        <v>29580</v>
      </c>
      <c r="L14" s="4">
        <f t="shared" si="75"/>
        <v>0</v>
      </c>
      <c r="M14" s="5">
        <f t="shared" ref="M14:M141" si="91">+P14/$D14</f>
        <v>0</v>
      </c>
      <c r="N14" s="5"/>
      <c r="O14" s="5">
        <f t="shared" ref="O14:O141" si="92">+N14*0.2</f>
        <v>0</v>
      </c>
      <c r="P14" s="6">
        <f t="shared" si="77"/>
        <v>0</v>
      </c>
      <c r="Q14" s="4">
        <f t="shared" si="46"/>
        <v>1.75</v>
      </c>
      <c r="R14" s="5">
        <f t="shared" si="47"/>
        <v>2.1</v>
      </c>
      <c r="S14" s="5">
        <v>29750</v>
      </c>
      <c r="T14" s="5">
        <f t="shared" ref="T14:T141" si="93">+S14*0.2</f>
        <v>5950</v>
      </c>
      <c r="U14" s="6">
        <f t="shared" si="79"/>
        <v>35700</v>
      </c>
      <c r="V14" s="4">
        <f t="shared" si="80"/>
        <v>0</v>
      </c>
      <c r="W14" s="5">
        <f t="shared" ref="W14:W141" si="94">+Z14/$D14</f>
        <v>0</v>
      </c>
      <c r="X14" s="5"/>
      <c r="Y14" s="5">
        <f t="shared" ref="Y14:Y141" si="95">+X14*0.2</f>
        <v>0</v>
      </c>
      <c r="Z14" s="6">
        <f t="shared" si="82"/>
        <v>0</v>
      </c>
      <c r="AA14" s="4">
        <f t="shared" si="83"/>
        <v>0</v>
      </c>
      <c r="AB14" s="5">
        <f t="shared" ref="AB14:AB141" si="96">+AE14/$D14</f>
        <v>0</v>
      </c>
      <c r="AC14" s="5"/>
      <c r="AD14" s="5">
        <f t="shared" ref="AD14:AD141" si="97">+AC14*0.2</f>
        <v>0</v>
      </c>
      <c r="AE14" s="6">
        <f t="shared" si="85"/>
        <v>0</v>
      </c>
      <c r="AF14" s="4">
        <f t="shared" si="86"/>
        <v>0</v>
      </c>
      <c r="AG14" s="5">
        <f t="shared" ref="AG14:AG141" si="98">+AJ14/$D14</f>
        <v>0</v>
      </c>
      <c r="AH14" s="5"/>
      <c r="AI14" s="5">
        <f t="shared" ref="AI14:AI141" si="99">+AH14*0.2</f>
        <v>0</v>
      </c>
      <c r="AJ14" s="6">
        <f t="shared" si="88"/>
        <v>0</v>
      </c>
      <c r="AK14" s="4">
        <f t="shared" si="21"/>
        <v>0</v>
      </c>
      <c r="AL14" s="5">
        <f t="shared" ref="AL14:AL76" si="100">+AO14/$D14</f>
        <v>0</v>
      </c>
      <c r="AM14" s="5"/>
      <c r="AN14" s="5">
        <f t="shared" ref="AN14:AN76" si="101">+AM14*0.2</f>
        <v>0</v>
      </c>
      <c r="AO14" s="6">
        <f t="shared" si="89"/>
        <v>0</v>
      </c>
      <c r="AP14" s="4">
        <f t="shared" si="24"/>
        <v>0</v>
      </c>
      <c r="AQ14" s="5">
        <f t="shared" ref="AQ14:AQ77" si="102">+AT14/$D14</f>
        <v>0</v>
      </c>
      <c r="AR14" s="5"/>
      <c r="AS14" s="5">
        <f t="shared" ref="AS14:AS77" si="103">+AR14*0.2</f>
        <v>0</v>
      </c>
      <c r="AT14" s="6">
        <f t="shared" si="67"/>
        <v>0</v>
      </c>
      <c r="AU14" s="4">
        <f t="shared" si="28"/>
        <v>0</v>
      </c>
      <c r="AV14" s="5">
        <f t="shared" ref="AV14:AV141" si="104">+AY14/$D14</f>
        <v>0</v>
      </c>
      <c r="AW14" s="5"/>
      <c r="AX14" s="5">
        <f t="shared" ref="AX14:AX141" si="105">+AW14*0.2</f>
        <v>0</v>
      </c>
      <c r="AY14" s="6">
        <f t="shared" si="69"/>
        <v>0</v>
      </c>
      <c r="AZ14" s="4">
        <f t="shared" si="32"/>
        <v>0</v>
      </c>
      <c r="BA14" s="5">
        <f t="shared" ref="BA14:BA25" si="106">+BD14/$D14</f>
        <v>0</v>
      </c>
      <c r="BB14" s="5"/>
      <c r="BC14" s="5">
        <f t="shared" ref="BC14:BC25" si="107">+BB14*0.2</f>
        <v>0</v>
      </c>
      <c r="BD14" s="6">
        <f t="shared" si="71"/>
        <v>0</v>
      </c>
      <c r="BE14" s="4">
        <f t="shared" si="36"/>
        <v>0</v>
      </c>
      <c r="BF14" s="5">
        <f t="shared" ref="BF14:BF77" si="108">+BI14/$D14</f>
        <v>0</v>
      </c>
      <c r="BG14" s="5"/>
      <c r="BH14" s="5">
        <f t="shared" ref="BH14:BH77" si="109">+BG14*0.2</f>
        <v>0</v>
      </c>
      <c r="BI14" s="6">
        <f t="shared" si="73"/>
        <v>0</v>
      </c>
      <c r="BJ14" s="26">
        <f t="shared" si="40"/>
        <v>24650</v>
      </c>
    </row>
    <row r="15" spans="1:62" s="27" customFormat="1" x14ac:dyDescent="0.3">
      <c r="A15" s="7">
        <v>12</v>
      </c>
      <c r="B15" s="32">
        <v>33791300</v>
      </c>
      <c r="C15" s="33" t="s">
        <v>26</v>
      </c>
      <c r="D15" s="34">
        <v>1000</v>
      </c>
      <c r="E15" s="8">
        <f t="shared" si="41"/>
        <v>50</v>
      </c>
      <c r="F15" s="8">
        <v>50000</v>
      </c>
      <c r="G15" s="1">
        <f t="shared" si="74"/>
        <v>40.666669999999996</v>
      </c>
      <c r="H15" s="2">
        <f t="shared" si="90"/>
        <v>48.8</v>
      </c>
      <c r="I15" s="2">
        <v>40666.67</v>
      </c>
      <c r="J15" s="2">
        <v>8133.33</v>
      </c>
      <c r="K15" s="3">
        <v>48800</v>
      </c>
      <c r="L15" s="4">
        <f t="shared" si="75"/>
        <v>0</v>
      </c>
      <c r="M15" s="5">
        <f t="shared" si="91"/>
        <v>0</v>
      </c>
      <c r="N15" s="5"/>
      <c r="O15" s="5">
        <f t="shared" si="92"/>
        <v>0</v>
      </c>
      <c r="P15" s="6">
        <f t="shared" si="77"/>
        <v>0</v>
      </c>
      <c r="Q15" s="4">
        <f t="shared" si="46"/>
        <v>0</v>
      </c>
      <c r="R15" s="5">
        <f t="shared" si="47"/>
        <v>0</v>
      </c>
      <c r="S15" s="5"/>
      <c r="T15" s="5">
        <f t="shared" si="93"/>
        <v>0</v>
      </c>
      <c r="U15" s="6">
        <f t="shared" si="79"/>
        <v>0</v>
      </c>
      <c r="V15" s="4">
        <f t="shared" si="80"/>
        <v>0</v>
      </c>
      <c r="W15" s="5">
        <f t="shared" si="94"/>
        <v>0</v>
      </c>
      <c r="X15" s="5"/>
      <c r="Y15" s="5">
        <f t="shared" si="95"/>
        <v>0</v>
      </c>
      <c r="Z15" s="6">
        <f t="shared" si="82"/>
        <v>0</v>
      </c>
      <c r="AA15" s="4">
        <f t="shared" si="83"/>
        <v>0</v>
      </c>
      <c r="AB15" s="5">
        <f t="shared" si="96"/>
        <v>0</v>
      </c>
      <c r="AC15" s="5"/>
      <c r="AD15" s="5">
        <f t="shared" si="97"/>
        <v>0</v>
      </c>
      <c r="AE15" s="6">
        <f t="shared" si="85"/>
        <v>0</v>
      </c>
      <c r="AF15" s="4">
        <f t="shared" si="86"/>
        <v>0</v>
      </c>
      <c r="AG15" s="5">
        <f t="shared" si="98"/>
        <v>0</v>
      </c>
      <c r="AH15" s="5"/>
      <c r="AI15" s="5">
        <f t="shared" si="99"/>
        <v>0</v>
      </c>
      <c r="AJ15" s="6">
        <f t="shared" si="88"/>
        <v>0</v>
      </c>
      <c r="AK15" s="4">
        <f t="shared" si="21"/>
        <v>0</v>
      </c>
      <c r="AL15" s="5">
        <f t="shared" si="100"/>
        <v>0</v>
      </c>
      <c r="AM15" s="5"/>
      <c r="AN15" s="5">
        <f t="shared" si="101"/>
        <v>0</v>
      </c>
      <c r="AO15" s="6">
        <f t="shared" si="89"/>
        <v>0</v>
      </c>
      <c r="AP15" s="4">
        <f t="shared" si="24"/>
        <v>0</v>
      </c>
      <c r="AQ15" s="5">
        <f t="shared" si="102"/>
        <v>0</v>
      </c>
      <c r="AR15" s="5"/>
      <c r="AS15" s="5">
        <f t="shared" si="103"/>
        <v>0</v>
      </c>
      <c r="AT15" s="6">
        <f t="shared" si="67"/>
        <v>0</v>
      </c>
      <c r="AU15" s="4">
        <f t="shared" si="28"/>
        <v>0</v>
      </c>
      <c r="AV15" s="5">
        <f t="shared" si="104"/>
        <v>0</v>
      </c>
      <c r="AW15" s="5"/>
      <c r="AX15" s="5">
        <f t="shared" si="105"/>
        <v>0</v>
      </c>
      <c r="AY15" s="6">
        <f t="shared" si="69"/>
        <v>0</v>
      </c>
      <c r="AZ15" s="4">
        <f t="shared" si="32"/>
        <v>0</v>
      </c>
      <c r="BA15" s="5">
        <f t="shared" si="106"/>
        <v>0</v>
      </c>
      <c r="BB15" s="5"/>
      <c r="BC15" s="5">
        <f t="shared" si="107"/>
        <v>0</v>
      </c>
      <c r="BD15" s="6">
        <f t="shared" si="71"/>
        <v>0</v>
      </c>
      <c r="BE15" s="4">
        <f t="shared" si="36"/>
        <v>0</v>
      </c>
      <c r="BF15" s="5">
        <f t="shared" si="108"/>
        <v>0</v>
      </c>
      <c r="BG15" s="5"/>
      <c r="BH15" s="5">
        <f t="shared" si="109"/>
        <v>0</v>
      </c>
      <c r="BI15" s="6">
        <f t="shared" si="73"/>
        <v>0</v>
      </c>
      <c r="BJ15" s="26">
        <f t="shared" si="40"/>
        <v>40666.67</v>
      </c>
    </row>
    <row r="16" spans="1:62" s="27" customFormat="1" x14ac:dyDescent="0.3">
      <c r="A16" s="41">
        <v>13</v>
      </c>
      <c r="B16" s="42">
        <v>33791300</v>
      </c>
      <c r="C16" s="43" t="s">
        <v>27</v>
      </c>
      <c r="D16" s="46">
        <v>20000</v>
      </c>
      <c r="E16" s="44">
        <f t="shared" si="41"/>
        <v>3.85</v>
      </c>
      <c r="F16" s="44">
        <v>77000</v>
      </c>
      <c r="G16" s="4">
        <f t="shared" si="74"/>
        <v>5.8333335000000002</v>
      </c>
      <c r="H16" s="5">
        <f t="shared" si="90"/>
        <v>7</v>
      </c>
      <c r="I16" s="5">
        <v>116666.67</v>
      </c>
      <c r="J16" s="5">
        <v>23333.33</v>
      </c>
      <c r="K16" s="6">
        <v>140000</v>
      </c>
      <c r="L16" s="4">
        <f t="shared" si="75"/>
        <v>0</v>
      </c>
      <c r="M16" s="5">
        <f t="shared" si="91"/>
        <v>0</v>
      </c>
      <c r="N16" s="5"/>
      <c r="O16" s="5">
        <f t="shared" si="92"/>
        <v>0</v>
      </c>
      <c r="P16" s="6">
        <f t="shared" si="77"/>
        <v>0</v>
      </c>
      <c r="Q16" s="49">
        <f t="shared" si="46"/>
        <v>4.8499999999999996</v>
      </c>
      <c r="R16" s="50">
        <f t="shared" si="47"/>
        <v>5.82</v>
      </c>
      <c r="S16" s="50">
        <v>97000</v>
      </c>
      <c r="T16" s="50">
        <f t="shared" si="93"/>
        <v>19400</v>
      </c>
      <c r="U16" s="51">
        <f t="shared" si="79"/>
        <v>116400</v>
      </c>
      <c r="V16" s="4">
        <f t="shared" si="80"/>
        <v>0</v>
      </c>
      <c r="W16" s="5">
        <f t="shared" si="94"/>
        <v>0</v>
      </c>
      <c r="X16" s="5"/>
      <c r="Y16" s="5">
        <f t="shared" si="95"/>
        <v>0</v>
      </c>
      <c r="Z16" s="6">
        <f t="shared" si="82"/>
        <v>0</v>
      </c>
      <c r="AA16" s="4">
        <f t="shared" si="83"/>
        <v>0</v>
      </c>
      <c r="AB16" s="5">
        <f t="shared" si="96"/>
        <v>0</v>
      </c>
      <c r="AC16" s="5"/>
      <c r="AD16" s="5">
        <f t="shared" si="97"/>
        <v>0</v>
      </c>
      <c r="AE16" s="6">
        <f t="shared" si="85"/>
        <v>0</v>
      </c>
      <c r="AF16" s="4">
        <f t="shared" si="86"/>
        <v>0</v>
      </c>
      <c r="AG16" s="5">
        <f t="shared" si="98"/>
        <v>0</v>
      </c>
      <c r="AH16" s="5"/>
      <c r="AI16" s="5">
        <f t="shared" si="99"/>
        <v>0</v>
      </c>
      <c r="AJ16" s="6">
        <f t="shared" si="88"/>
        <v>0</v>
      </c>
      <c r="AK16" s="4">
        <f t="shared" si="21"/>
        <v>0</v>
      </c>
      <c r="AL16" s="5">
        <f t="shared" si="100"/>
        <v>0</v>
      </c>
      <c r="AM16" s="5"/>
      <c r="AN16" s="5">
        <f t="shared" si="101"/>
        <v>0</v>
      </c>
      <c r="AO16" s="6">
        <f t="shared" si="89"/>
        <v>0</v>
      </c>
      <c r="AP16" s="4">
        <f t="shared" si="24"/>
        <v>0</v>
      </c>
      <c r="AQ16" s="5">
        <f t="shared" si="102"/>
        <v>0</v>
      </c>
      <c r="AR16" s="5"/>
      <c r="AS16" s="5">
        <f t="shared" si="103"/>
        <v>0</v>
      </c>
      <c r="AT16" s="6">
        <f t="shared" si="67"/>
        <v>0</v>
      </c>
      <c r="AU16" s="4">
        <f t="shared" si="28"/>
        <v>0</v>
      </c>
      <c r="AV16" s="5">
        <f t="shared" si="104"/>
        <v>0</v>
      </c>
      <c r="AW16" s="5"/>
      <c r="AX16" s="5">
        <f t="shared" si="105"/>
        <v>0</v>
      </c>
      <c r="AY16" s="6">
        <f t="shared" si="69"/>
        <v>0</v>
      </c>
      <c r="AZ16" s="4">
        <f t="shared" si="32"/>
        <v>0</v>
      </c>
      <c r="BA16" s="5">
        <f t="shared" si="106"/>
        <v>0</v>
      </c>
      <c r="BB16" s="5"/>
      <c r="BC16" s="5">
        <f t="shared" si="107"/>
        <v>0</v>
      </c>
      <c r="BD16" s="6">
        <f t="shared" si="71"/>
        <v>0</v>
      </c>
      <c r="BE16" s="4">
        <f t="shared" si="36"/>
        <v>0</v>
      </c>
      <c r="BF16" s="5">
        <f t="shared" si="108"/>
        <v>0</v>
      </c>
      <c r="BG16" s="5"/>
      <c r="BH16" s="5">
        <f t="shared" si="109"/>
        <v>0</v>
      </c>
      <c r="BI16" s="6">
        <f t="shared" si="73"/>
        <v>0</v>
      </c>
      <c r="BJ16" s="26">
        <f t="shared" si="40"/>
        <v>97000</v>
      </c>
    </row>
    <row r="17" spans="1:62" s="27" customFormat="1" x14ac:dyDescent="0.3">
      <c r="A17" s="7">
        <v>14</v>
      </c>
      <c r="B17" s="32">
        <v>33791300</v>
      </c>
      <c r="C17" s="33" t="s">
        <v>28</v>
      </c>
      <c r="D17" s="34">
        <v>150</v>
      </c>
      <c r="E17" s="8">
        <f t="shared" si="41"/>
        <v>277</v>
      </c>
      <c r="F17" s="8">
        <v>41550</v>
      </c>
      <c r="G17" s="4">
        <f t="shared" si="74"/>
        <v>220</v>
      </c>
      <c r="H17" s="5">
        <f t="shared" si="90"/>
        <v>264</v>
      </c>
      <c r="I17" s="5">
        <v>33000</v>
      </c>
      <c r="J17" s="5">
        <v>6600</v>
      </c>
      <c r="K17" s="6">
        <v>39600</v>
      </c>
      <c r="L17" s="4">
        <f t="shared" si="75"/>
        <v>0</v>
      </c>
      <c r="M17" s="5">
        <f t="shared" si="91"/>
        <v>0</v>
      </c>
      <c r="N17" s="5"/>
      <c r="O17" s="5">
        <f t="shared" si="92"/>
        <v>0</v>
      </c>
      <c r="P17" s="6">
        <f t="shared" si="77"/>
        <v>0</v>
      </c>
      <c r="Q17" s="1">
        <f t="shared" si="46"/>
        <v>215</v>
      </c>
      <c r="R17" s="2">
        <f t="shared" si="47"/>
        <v>258</v>
      </c>
      <c r="S17" s="2">
        <v>32250</v>
      </c>
      <c r="T17" s="2">
        <f t="shared" si="93"/>
        <v>6450</v>
      </c>
      <c r="U17" s="3">
        <f t="shared" si="79"/>
        <v>38700</v>
      </c>
      <c r="V17" s="4">
        <f t="shared" si="80"/>
        <v>0</v>
      </c>
      <c r="W17" s="5">
        <f t="shared" si="94"/>
        <v>0</v>
      </c>
      <c r="X17" s="5"/>
      <c r="Y17" s="5">
        <f t="shared" si="95"/>
        <v>0</v>
      </c>
      <c r="Z17" s="6">
        <f t="shared" si="82"/>
        <v>0</v>
      </c>
      <c r="AA17" s="4">
        <f t="shared" si="83"/>
        <v>0</v>
      </c>
      <c r="AB17" s="5">
        <f t="shared" si="96"/>
        <v>0</v>
      </c>
      <c r="AC17" s="5"/>
      <c r="AD17" s="5">
        <f t="shared" si="97"/>
        <v>0</v>
      </c>
      <c r="AE17" s="6">
        <f t="shared" si="85"/>
        <v>0</v>
      </c>
      <c r="AF17" s="4">
        <f t="shared" si="86"/>
        <v>0</v>
      </c>
      <c r="AG17" s="5">
        <f t="shared" si="98"/>
        <v>0</v>
      </c>
      <c r="AH17" s="5"/>
      <c r="AI17" s="5">
        <f t="shared" si="99"/>
        <v>0</v>
      </c>
      <c r="AJ17" s="6">
        <f t="shared" si="88"/>
        <v>0</v>
      </c>
      <c r="AK17" s="4">
        <f t="shared" si="21"/>
        <v>0</v>
      </c>
      <c r="AL17" s="5">
        <f t="shared" si="100"/>
        <v>0</v>
      </c>
      <c r="AM17" s="5"/>
      <c r="AN17" s="5">
        <f t="shared" si="101"/>
        <v>0</v>
      </c>
      <c r="AO17" s="6">
        <f t="shared" si="89"/>
        <v>0</v>
      </c>
      <c r="AP17" s="4">
        <f t="shared" si="24"/>
        <v>0</v>
      </c>
      <c r="AQ17" s="5">
        <f t="shared" si="102"/>
        <v>0</v>
      </c>
      <c r="AR17" s="5"/>
      <c r="AS17" s="5">
        <f t="shared" si="103"/>
        <v>0</v>
      </c>
      <c r="AT17" s="6">
        <f t="shared" si="67"/>
        <v>0</v>
      </c>
      <c r="AU17" s="4">
        <f t="shared" si="28"/>
        <v>0</v>
      </c>
      <c r="AV17" s="5">
        <f t="shared" si="104"/>
        <v>0</v>
      </c>
      <c r="AW17" s="5"/>
      <c r="AX17" s="5">
        <f t="shared" si="105"/>
        <v>0</v>
      </c>
      <c r="AY17" s="6">
        <f t="shared" si="69"/>
        <v>0</v>
      </c>
      <c r="AZ17" s="4">
        <f t="shared" si="32"/>
        <v>0</v>
      </c>
      <c r="BA17" s="5">
        <f t="shared" si="106"/>
        <v>0</v>
      </c>
      <c r="BB17" s="5"/>
      <c r="BC17" s="5">
        <f t="shared" si="107"/>
        <v>0</v>
      </c>
      <c r="BD17" s="6">
        <f t="shared" si="71"/>
        <v>0</v>
      </c>
      <c r="BE17" s="4">
        <f t="shared" si="36"/>
        <v>0</v>
      </c>
      <c r="BF17" s="5">
        <f t="shared" si="108"/>
        <v>0</v>
      </c>
      <c r="BG17" s="5"/>
      <c r="BH17" s="5">
        <f t="shared" si="109"/>
        <v>0</v>
      </c>
      <c r="BI17" s="6">
        <f t="shared" si="73"/>
        <v>0</v>
      </c>
      <c r="BJ17" s="26">
        <f t="shared" si="40"/>
        <v>32250</v>
      </c>
    </row>
    <row r="18" spans="1:62" s="27" customFormat="1" x14ac:dyDescent="0.3">
      <c r="A18" s="7">
        <v>15</v>
      </c>
      <c r="B18" s="32">
        <v>33791300</v>
      </c>
      <c r="C18" s="33" t="s">
        <v>29</v>
      </c>
      <c r="D18" s="8">
        <v>20</v>
      </c>
      <c r="E18" s="8">
        <f t="shared" si="41"/>
        <v>3300</v>
      </c>
      <c r="F18" s="8">
        <v>66000</v>
      </c>
      <c r="G18" s="1">
        <f t="shared" si="74"/>
        <v>2666.6665000000003</v>
      </c>
      <c r="H18" s="2">
        <f t="shared" si="90"/>
        <v>3200</v>
      </c>
      <c r="I18" s="2">
        <v>53333.33</v>
      </c>
      <c r="J18" s="2">
        <v>10666.67</v>
      </c>
      <c r="K18" s="3">
        <v>64000</v>
      </c>
      <c r="L18" s="4">
        <f t="shared" si="75"/>
        <v>0</v>
      </c>
      <c r="M18" s="5">
        <f t="shared" si="91"/>
        <v>0</v>
      </c>
      <c r="N18" s="5"/>
      <c r="O18" s="5">
        <f t="shared" si="92"/>
        <v>0</v>
      </c>
      <c r="P18" s="6">
        <f t="shared" si="77"/>
        <v>0</v>
      </c>
      <c r="Q18" s="4">
        <f t="shared" si="46"/>
        <v>0</v>
      </c>
      <c r="R18" s="5">
        <f t="shared" si="47"/>
        <v>0</v>
      </c>
      <c r="S18" s="5"/>
      <c r="T18" s="5">
        <f t="shared" si="93"/>
        <v>0</v>
      </c>
      <c r="U18" s="6">
        <f t="shared" si="79"/>
        <v>0</v>
      </c>
      <c r="V18" s="4">
        <f t="shared" si="80"/>
        <v>0</v>
      </c>
      <c r="W18" s="5">
        <f t="shared" si="94"/>
        <v>0</v>
      </c>
      <c r="X18" s="5"/>
      <c r="Y18" s="5">
        <f t="shared" si="95"/>
        <v>0</v>
      </c>
      <c r="Z18" s="6">
        <f t="shared" si="82"/>
        <v>0</v>
      </c>
      <c r="AA18" s="4">
        <f t="shared" si="83"/>
        <v>0</v>
      </c>
      <c r="AB18" s="5">
        <f t="shared" si="96"/>
        <v>0</v>
      </c>
      <c r="AC18" s="5"/>
      <c r="AD18" s="5">
        <f t="shared" si="97"/>
        <v>0</v>
      </c>
      <c r="AE18" s="6">
        <f t="shared" si="85"/>
        <v>0</v>
      </c>
      <c r="AF18" s="4">
        <f t="shared" si="86"/>
        <v>0</v>
      </c>
      <c r="AG18" s="5">
        <f t="shared" si="98"/>
        <v>0</v>
      </c>
      <c r="AH18" s="5"/>
      <c r="AI18" s="5">
        <f t="shared" si="99"/>
        <v>0</v>
      </c>
      <c r="AJ18" s="6">
        <f t="shared" si="88"/>
        <v>0</v>
      </c>
      <c r="AK18" s="4">
        <f t="shared" si="21"/>
        <v>0</v>
      </c>
      <c r="AL18" s="5">
        <f t="shared" si="100"/>
        <v>0</v>
      </c>
      <c r="AM18" s="5"/>
      <c r="AN18" s="5">
        <f t="shared" si="101"/>
        <v>0</v>
      </c>
      <c r="AO18" s="6">
        <f t="shared" si="89"/>
        <v>0</v>
      </c>
      <c r="AP18" s="4">
        <f t="shared" si="24"/>
        <v>0</v>
      </c>
      <c r="AQ18" s="5">
        <f t="shared" si="102"/>
        <v>0</v>
      </c>
      <c r="AR18" s="5"/>
      <c r="AS18" s="5">
        <f t="shared" si="103"/>
        <v>0</v>
      </c>
      <c r="AT18" s="6">
        <f t="shared" si="67"/>
        <v>0</v>
      </c>
      <c r="AU18" s="4">
        <f t="shared" si="28"/>
        <v>0</v>
      </c>
      <c r="AV18" s="5">
        <f t="shared" si="104"/>
        <v>0</v>
      </c>
      <c r="AW18" s="5"/>
      <c r="AX18" s="5">
        <f t="shared" si="105"/>
        <v>0</v>
      </c>
      <c r="AY18" s="6">
        <f t="shared" si="69"/>
        <v>0</v>
      </c>
      <c r="AZ18" s="4">
        <f t="shared" si="32"/>
        <v>0</v>
      </c>
      <c r="BA18" s="5">
        <f t="shared" si="106"/>
        <v>0</v>
      </c>
      <c r="BB18" s="5"/>
      <c r="BC18" s="5">
        <f t="shared" si="107"/>
        <v>0</v>
      </c>
      <c r="BD18" s="6">
        <f t="shared" si="71"/>
        <v>0</v>
      </c>
      <c r="BE18" s="4">
        <f t="shared" si="36"/>
        <v>0</v>
      </c>
      <c r="BF18" s="5">
        <f t="shared" si="108"/>
        <v>0</v>
      </c>
      <c r="BG18" s="5"/>
      <c r="BH18" s="5">
        <f t="shared" si="109"/>
        <v>0</v>
      </c>
      <c r="BI18" s="6">
        <f t="shared" si="73"/>
        <v>0</v>
      </c>
      <c r="BJ18" s="26">
        <f t="shared" si="40"/>
        <v>53333.33</v>
      </c>
    </row>
    <row r="19" spans="1:62" s="27" customFormat="1" x14ac:dyDescent="0.3">
      <c r="A19" s="18">
        <v>16</v>
      </c>
      <c r="B19" s="29">
        <v>33791300</v>
      </c>
      <c r="C19" s="30" t="s">
        <v>30</v>
      </c>
      <c r="D19" s="19">
        <v>10</v>
      </c>
      <c r="E19" s="19">
        <f t="shared" si="41"/>
        <v>400</v>
      </c>
      <c r="F19" s="19">
        <v>4000</v>
      </c>
      <c r="G19" s="15">
        <f t="shared" si="74"/>
        <v>500</v>
      </c>
      <c r="H19" s="16">
        <f t="shared" si="90"/>
        <v>600</v>
      </c>
      <c r="I19" s="16">
        <v>5000</v>
      </c>
      <c r="J19" s="16">
        <f t="shared" ref="J19:J141" si="110">+I19*0.2</f>
        <v>1000</v>
      </c>
      <c r="K19" s="17">
        <f t="shared" ref="K19:K141" si="111">+J19+I19</f>
        <v>6000</v>
      </c>
      <c r="L19" s="4">
        <f t="shared" si="75"/>
        <v>0</v>
      </c>
      <c r="M19" s="5">
        <f t="shared" si="91"/>
        <v>0</v>
      </c>
      <c r="N19" s="5"/>
      <c r="O19" s="5">
        <f t="shared" si="92"/>
        <v>0</v>
      </c>
      <c r="P19" s="6">
        <f t="shared" si="77"/>
        <v>0</v>
      </c>
      <c r="Q19" s="4">
        <f t="shared" si="46"/>
        <v>0</v>
      </c>
      <c r="R19" s="5">
        <f t="shared" si="47"/>
        <v>0</v>
      </c>
      <c r="S19" s="5"/>
      <c r="T19" s="5">
        <f t="shared" si="93"/>
        <v>0</v>
      </c>
      <c r="U19" s="6">
        <f t="shared" si="79"/>
        <v>0</v>
      </c>
      <c r="V19" s="4">
        <f t="shared" si="80"/>
        <v>0</v>
      </c>
      <c r="W19" s="5">
        <f t="shared" si="94"/>
        <v>0</v>
      </c>
      <c r="X19" s="5"/>
      <c r="Y19" s="5">
        <f t="shared" si="95"/>
        <v>0</v>
      </c>
      <c r="Z19" s="6">
        <f t="shared" si="82"/>
        <v>0</v>
      </c>
      <c r="AA19" s="4">
        <f t="shared" si="83"/>
        <v>0</v>
      </c>
      <c r="AB19" s="5">
        <f t="shared" si="96"/>
        <v>0</v>
      </c>
      <c r="AC19" s="5"/>
      <c r="AD19" s="5">
        <f t="shared" si="97"/>
        <v>0</v>
      </c>
      <c r="AE19" s="6">
        <f t="shared" si="85"/>
        <v>0</v>
      </c>
      <c r="AF19" s="4">
        <f t="shared" si="86"/>
        <v>0</v>
      </c>
      <c r="AG19" s="5">
        <f t="shared" si="98"/>
        <v>0</v>
      </c>
      <c r="AH19" s="5"/>
      <c r="AI19" s="5">
        <f t="shared" si="99"/>
        <v>0</v>
      </c>
      <c r="AJ19" s="6">
        <f t="shared" si="88"/>
        <v>0</v>
      </c>
      <c r="AK19" s="4">
        <f t="shared" si="21"/>
        <v>0</v>
      </c>
      <c r="AL19" s="5">
        <f t="shared" si="100"/>
        <v>0</v>
      </c>
      <c r="AM19" s="5"/>
      <c r="AN19" s="5">
        <f t="shared" si="101"/>
        <v>0</v>
      </c>
      <c r="AO19" s="6">
        <f t="shared" si="89"/>
        <v>0</v>
      </c>
      <c r="AP19" s="4">
        <f t="shared" si="24"/>
        <v>0</v>
      </c>
      <c r="AQ19" s="5">
        <f t="shared" si="102"/>
        <v>0</v>
      </c>
      <c r="AR19" s="5"/>
      <c r="AS19" s="5">
        <f t="shared" si="103"/>
        <v>0</v>
      </c>
      <c r="AT19" s="6">
        <f t="shared" si="67"/>
        <v>0</v>
      </c>
      <c r="AU19" s="4">
        <f t="shared" si="28"/>
        <v>0</v>
      </c>
      <c r="AV19" s="5">
        <f t="shared" si="104"/>
        <v>0</v>
      </c>
      <c r="AW19" s="5"/>
      <c r="AX19" s="5">
        <f t="shared" si="105"/>
        <v>0</v>
      </c>
      <c r="AY19" s="6">
        <f t="shared" si="69"/>
        <v>0</v>
      </c>
      <c r="AZ19" s="4">
        <f t="shared" si="32"/>
        <v>0</v>
      </c>
      <c r="BA19" s="5">
        <f t="shared" si="106"/>
        <v>0</v>
      </c>
      <c r="BB19" s="5"/>
      <c r="BC19" s="5">
        <f t="shared" si="107"/>
        <v>0</v>
      </c>
      <c r="BD19" s="6">
        <f t="shared" si="71"/>
        <v>0</v>
      </c>
      <c r="BE19" s="4">
        <f t="shared" si="36"/>
        <v>0</v>
      </c>
      <c r="BF19" s="5">
        <f t="shared" si="108"/>
        <v>0</v>
      </c>
      <c r="BG19" s="5"/>
      <c r="BH19" s="5">
        <f t="shared" si="109"/>
        <v>0</v>
      </c>
      <c r="BI19" s="6">
        <f t="shared" si="73"/>
        <v>0</v>
      </c>
      <c r="BJ19" s="26">
        <f t="shared" si="40"/>
        <v>5000</v>
      </c>
    </row>
    <row r="20" spans="1:62" s="27" customFormat="1" x14ac:dyDescent="0.3">
      <c r="A20" s="7">
        <v>17</v>
      </c>
      <c r="B20" s="32">
        <v>33791300</v>
      </c>
      <c r="C20" s="35" t="s">
        <v>31</v>
      </c>
      <c r="D20" s="8">
        <v>1</v>
      </c>
      <c r="E20" s="8">
        <f t="shared" si="41"/>
        <v>1200</v>
      </c>
      <c r="F20" s="8">
        <v>1200</v>
      </c>
      <c r="G20" s="4">
        <f t="shared" si="74"/>
        <v>1250</v>
      </c>
      <c r="H20" s="5">
        <f t="shared" si="90"/>
        <v>1500</v>
      </c>
      <c r="I20" s="5">
        <v>1250</v>
      </c>
      <c r="J20" s="5">
        <f t="shared" si="110"/>
        <v>250</v>
      </c>
      <c r="K20" s="6">
        <f t="shared" si="111"/>
        <v>1500</v>
      </c>
      <c r="L20" s="4">
        <f t="shared" si="75"/>
        <v>0</v>
      </c>
      <c r="M20" s="5">
        <f t="shared" si="91"/>
        <v>0</v>
      </c>
      <c r="N20" s="5"/>
      <c r="O20" s="5">
        <f t="shared" si="92"/>
        <v>0</v>
      </c>
      <c r="P20" s="6">
        <f t="shared" si="77"/>
        <v>0</v>
      </c>
      <c r="Q20" s="1">
        <f t="shared" si="46"/>
        <v>880</v>
      </c>
      <c r="R20" s="2">
        <f t="shared" si="47"/>
        <v>1056</v>
      </c>
      <c r="S20" s="2">
        <v>880</v>
      </c>
      <c r="T20" s="2">
        <f t="shared" si="93"/>
        <v>176</v>
      </c>
      <c r="U20" s="3">
        <f t="shared" si="79"/>
        <v>1056</v>
      </c>
      <c r="V20" s="4">
        <f t="shared" si="80"/>
        <v>0</v>
      </c>
      <c r="W20" s="5">
        <f t="shared" si="94"/>
        <v>0</v>
      </c>
      <c r="X20" s="5"/>
      <c r="Y20" s="5">
        <f t="shared" si="95"/>
        <v>0</v>
      </c>
      <c r="Z20" s="6">
        <f t="shared" si="82"/>
        <v>0</v>
      </c>
      <c r="AA20" s="4">
        <f t="shared" si="83"/>
        <v>0</v>
      </c>
      <c r="AB20" s="5">
        <f t="shared" si="96"/>
        <v>0</v>
      </c>
      <c r="AC20" s="5"/>
      <c r="AD20" s="5">
        <f t="shared" si="97"/>
        <v>0</v>
      </c>
      <c r="AE20" s="6">
        <f t="shared" si="85"/>
        <v>0</v>
      </c>
      <c r="AF20" s="4">
        <f t="shared" si="86"/>
        <v>0</v>
      </c>
      <c r="AG20" s="5">
        <f t="shared" si="98"/>
        <v>0</v>
      </c>
      <c r="AH20" s="5"/>
      <c r="AI20" s="5">
        <f t="shared" si="99"/>
        <v>0</v>
      </c>
      <c r="AJ20" s="6">
        <f t="shared" si="88"/>
        <v>0</v>
      </c>
      <c r="AK20" s="4">
        <f t="shared" si="21"/>
        <v>0</v>
      </c>
      <c r="AL20" s="5">
        <f t="shared" si="100"/>
        <v>0</v>
      </c>
      <c r="AM20" s="5"/>
      <c r="AN20" s="5">
        <f t="shared" si="101"/>
        <v>0</v>
      </c>
      <c r="AO20" s="6">
        <f t="shared" si="89"/>
        <v>0</v>
      </c>
      <c r="AP20" s="4">
        <f t="shared" si="24"/>
        <v>0</v>
      </c>
      <c r="AQ20" s="5">
        <f t="shared" si="102"/>
        <v>0</v>
      </c>
      <c r="AR20" s="5"/>
      <c r="AS20" s="5">
        <f t="shared" si="103"/>
        <v>0</v>
      </c>
      <c r="AT20" s="6">
        <f t="shared" si="67"/>
        <v>0</v>
      </c>
      <c r="AU20" s="4">
        <f t="shared" si="28"/>
        <v>0</v>
      </c>
      <c r="AV20" s="5">
        <f t="shared" si="104"/>
        <v>0</v>
      </c>
      <c r="AW20" s="5"/>
      <c r="AX20" s="5">
        <f t="shared" si="105"/>
        <v>0</v>
      </c>
      <c r="AY20" s="6">
        <f t="shared" si="69"/>
        <v>0</v>
      </c>
      <c r="AZ20" s="4">
        <f t="shared" si="32"/>
        <v>0</v>
      </c>
      <c r="BA20" s="5">
        <f t="shared" si="106"/>
        <v>0</v>
      </c>
      <c r="BB20" s="5"/>
      <c r="BC20" s="5">
        <f t="shared" si="107"/>
        <v>0</v>
      </c>
      <c r="BD20" s="6">
        <f t="shared" si="71"/>
        <v>0</v>
      </c>
      <c r="BE20" s="4">
        <f t="shared" si="36"/>
        <v>0</v>
      </c>
      <c r="BF20" s="5">
        <f t="shared" si="108"/>
        <v>0</v>
      </c>
      <c r="BG20" s="5"/>
      <c r="BH20" s="5">
        <f t="shared" si="109"/>
        <v>0</v>
      </c>
      <c r="BI20" s="6">
        <f t="shared" si="73"/>
        <v>0</v>
      </c>
      <c r="BJ20" s="26">
        <f>+MIN(AM20,AH20,AR20,BG20,AC20,X20,N20,BB20,AW20,I20,S20)</f>
        <v>880</v>
      </c>
    </row>
    <row r="21" spans="1:62" s="27" customFormat="1" x14ac:dyDescent="0.3">
      <c r="A21" s="7">
        <v>18</v>
      </c>
      <c r="B21" s="32">
        <v>33791300</v>
      </c>
      <c r="C21" s="35" t="s">
        <v>32</v>
      </c>
      <c r="D21" s="8">
        <v>20</v>
      </c>
      <c r="E21" s="8">
        <f t="shared" si="41"/>
        <v>1200</v>
      </c>
      <c r="F21" s="8">
        <v>24000</v>
      </c>
      <c r="G21" s="1">
        <f t="shared" si="74"/>
        <v>983.33349999999996</v>
      </c>
      <c r="H21" s="2">
        <f t="shared" si="90"/>
        <v>1180.0001999999999</v>
      </c>
      <c r="I21" s="2">
        <v>19666.669999999998</v>
      </c>
      <c r="J21" s="2">
        <f t="shared" si="110"/>
        <v>3933.3339999999998</v>
      </c>
      <c r="K21" s="3">
        <f t="shared" si="111"/>
        <v>23600.003999999997</v>
      </c>
      <c r="L21" s="4">
        <f t="shared" si="75"/>
        <v>0</v>
      </c>
      <c r="M21" s="5">
        <f t="shared" si="91"/>
        <v>0</v>
      </c>
      <c r="N21" s="5"/>
      <c r="O21" s="5">
        <f t="shared" si="92"/>
        <v>0</v>
      </c>
      <c r="P21" s="6">
        <f t="shared" si="77"/>
        <v>0</v>
      </c>
      <c r="Q21" s="4">
        <f t="shared" si="46"/>
        <v>0</v>
      </c>
      <c r="R21" s="5">
        <f t="shared" si="47"/>
        <v>0</v>
      </c>
      <c r="S21" s="5"/>
      <c r="T21" s="5">
        <f t="shared" si="93"/>
        <v>0</v>
      </c>
      <c r="U21" s="6">
        <f t="shared" si="79"/>
        <v>0</v>
      </c>
      <c r="V21" s="4">
        <f t="shared" si="80"/>
        <v>0</v>
      </c>
      <c r="W21" s="5">
        <f t="shared" si="94"/>
        <v>0</v>
      </c>
      <c r="X21" s="5"/>
      <c r="Y21" s="5">
        <f t="shared" si="95"/>
        <v>0</v>
      </c>
      <c r="Z21" s="6">
        <f t="shared" si="82"/>
        <v>0</v>
      </c>
      <c r="AA21" s="4">
        <f t="shared" si="83"/>
        <v>0</v>
      </c>
      <c r="AB21" s="5">
        <f t="shared" si="96"/>
        <v>0</v>
      </c>
      <c r="AC21" s="5"/>
      <c r="AD21" s="5">
        <f t="shared" si="97"/>
        <v>0</v>
      </c>
      <c r="AE21" s="6">
        <f t="shared" si="85"/>
        <v>0</v>
      </c>
      <c r="AF21" s="4">
        <f t="shared" si="86"/>
        <v>0</v>
      </c>
      <c r="AG21" s="5">
        <f t="shared" si="98"/>
        <v>0</v>
      </c>
      <c r="AH21" s="5"/>
      <c r="AI21" s="5">
        <f t="shared" si="99"/>
        <v>0</v>
      </c>
      <c r="AJ21" s="6">
        <f t="shared" si="88"/>
        <v>0</v>
      </c>
      <c r="AK21" s="4">
        <f t="shared" si="21"/>
        <v>0</v>
      </c>
      <c r="AL21" s="5">
        <f t="shared" si="100"/>
        <v>0</v>
      </c>
      <c r="AM21" s="5"/>
      <c r="AN21" s="5">
        <f t="shared" si="101"/>
        <v>0</v>
      </c>
      <c r="AO21" s="6">
        <f t="shared" si="89"/>
        <v>0</v>
      </c>
      <c r="AP21" s="4">
        <f t="shared" si="24"/>
        <v>0</v>
      </c>
      <c r="AQ21" s="5">
        <f t="shared" si="102"/>
        <v>0</v>
      </c>
      <c r="AR21" s="5"/>
      <c r="AS21" s="5">
        <f t="shared" si="103"/>
        <v>0</v>
      </c>
      <c r="AT21" s="6">
        <f t="shared" si="67"/>
        <v>0</v>
      </c>
      <c r="AU21" s="4">
        <f t="shared" si="28"/>
        <v>0</v>
      </c>
      <c r="AV21" s="5">
        <f t="shared" si="104"/>
        <v>0</v>
      </c>
      <c r="AW21" s="5"/>
      <c r="AX21" s="5">
        <f t="shared" si="105"/>
        <v>0</v>
      </c>
      <c r="AY21" s="6">
        <f t="shared" si="69"/>
        <v>0</v>
      </c>
      <c r="AZ21" s="4">
        <f t="shared" si="32"/>
        <v>0</v>
      </c>
      <c r="BA21" s="5">
        <f t="shared" si="106"/>
        <v>0</v>
      </c>
      <c r="BB21" s="5"/>
      <c r="BC21" s="5">
        <f t="shared" si="107"/>
        <v>0</v>
      </c>
      <c r="BD21" s="6">
        <f t="shared" si="71"/>
        <v>0</v>
      </c>
      <c r="BE21" s="4">
        <f t="shared" si="36"/>
        <v>0</v>
      </c>
      <c r="BF21" s="5">
        <f t="shared" si="108"/>
        <v>0</v>
      </c>
      <c r="BG21" s="5"/>
      <c r="BH21" s="5">
        <f t="shared" si="109"/>
        <v>0</v>
      </c>
      <c r="BI21" s="6">
        <f t="shared" si="73"/>
        <v>0</v>
      </c>
      <c r="BJ21" s="26">
        <f t="shared" si="40"/>
        <v>19666.669999999998</v>
      </c>
    </row>
    <row r="22" spans="1:62" s="27" customFormat="1" ht="27" x14ac:dyDescent="0.3">
      <c r="A22" s="7">
        <v>19</v>
      </c>
      <c r="B22" s="32">
        <v>33791300</v>
      </c>
      <c r="C22" s="35" t="s">
        <v>33</v>
      </c>
      <c r="D22" s="8">
        <v>1000</v>
      </c>
      <c r="E22" s="8">
        <f t="shared" si="41"/>
        <v>200</v>
      </c>
      <c r="F22" s="8">
        <v>200000</v>
      </c>
      <c r="G22" s="1">
        <f t="shared" si="74"/>
        <v>165</v>
      </c>
      <c r="H22" s="2">
        <f t="shared" si="90"/>
        <v>198</v>
      </c>
      <c r="I22" s="2">
        <v>165000</v>
      </c>
      <c r="J22" s="2">
        <f t="shared" si="110"/>
        <v>33000</v>
      </c>
      <c r="K22" s="3">
        <f t="shared" si="111"/>
        <v>198000</v>
      </c>
      <c r="L22" s="4">
        <f t="shared" si="75"/>
        <v>0</v>
      </c>
      <c r="M22" s="5">
        <f t="shared" si="91"/>
        <v>0</v>
      </c>
      <c r="N22" s="5"/>
      <c r="O22" s="5">
        <f t="shared" si="92"/>
        <v>0</v>
      </c>
      <c r="P22" s="6">
        <f t="shared" si="77"/>
        <v>0</v>
      </c>
      <c r="Q22" s="4">
        <f t="shared" si="46"/>
        <v>0</v>
      </c>
      <c r="R22" s="5">
        <f t="shared" si="47"/>
        <v>0</v>
      </c>
      <c r="S22" s="5"/>
      <c r="T22" s="5">
        <f t="shared" si="93"/>
        <v>0</v>
      </c>
      <c r="U22" s="6">
        <f t="shared" si="79"/>
        <v>0</v>
      </c>
      <c r="V22" s="4">
        <f t="shared" si="80"/>
        <v>0</v>
      </c>
      <c r="W22" s="5">
        <f t="shared" si="94"/>
        <v>0</v>
      </c>
      <c r="X22" s="5"/>
      <c r="Y22" s="5">
        <f t="shared" si="95"/>
        <v>0</v>
      </c>
      <c r="Z22" s="6">
        <f t="shared" si="82"/>
        <v>0</v>
      </c>
      <c r="AA22" s="4">
        <f t="shared" si="83"/>
        <v>0</v>
      </c>
      <c r="AB22" s="5">
        <f t="shared" si="96"/>
        <v>0</v>
      </c>
      <c r="AC22" s="5"/>
      <c r="AD22" s="5">
        <f t="shared" si="97"/>
        <v>0</v>
      </c>
      <c r="AE22" s="6">
        <f t="shared" si="85"/>
        <v>0</v>
      </c>
      <c r="AF22" s="4">
        <f t="shared" si="86"/>
        <v>0</v>
      </c>
      <c r="AG22" s="5">
        <f t="shared" si="98"/>
        <v>0</v>
      </c>
      <c r="AH22" s="5"/>
      <c r="AI22" s="5">
        <f t="shared" si="99"/>
        <v>0</v>
      </c>
      <c r="AJ22" s="6">
        <f t="shared" si="88"/>
        <v>0</v>
      </c>
      <c r="AK22" s="4">
        <f t="shared" si="21"/>
        <v>0</v>
      </c>
      <c r="AL22" s="5">
        <f t="shared" si="100"/>
        <v>0</v>
      </c>
      <c r="AM22" s="5"/>
      <c r="AN22" s="5">
        <f t="shared" si="101"/>
        <v>0</v>
      </c>
      <c r="AO22" s="6">
        <f t="shared" si="89"/>
        <v>0</v>
      </c>
      <c r="AP22" s="4">
        <f t="shared" si="24"/>
        <v>0</v>
      </c>
      <c r="AQ22" s="5">
        <f t="shared" si="102"/>
        <v>0</v>
      </c>
      <c r="AR22" s="5"/>
      <c r="AS22" s="5">
        <f t="shared" si="103"/>
        <v>0</v>
      </c>
      <c r="AT22" s="6">
        <f t="shared" si="67"/>
        <v>0</v>
      </c>
      <c r="AU22" s="4">
        <f t="shared" si="28"/>
        <v>0</v>
      </c>
      <c r="AV22" s="5">
        <f t="shared" si="104"/>
        <v>0</v>
      </c>
      <c r="AW22" s="5"/>
      <c r="AX22" s="5">
        <f t="shared" si="105"/>
        <v>0</v>
      </c>
      <c r="AY22" s="6">
        <f t="shared" si="69"/>
        <v>0</v>
      </c>
      <c r="AZ22" s="4">
        <f t="shared" si="32"/>
        <v>0</v>
      </c>
      <c r="BA22" s="5">
        <f t="shared" si="106"/>
        <v>0</v>
      </c>
      <c r="BB22" s="5"/>
      <c r="BC22" s="5">
        <f t="shared" si="107"/>
        <v>0</v>
      </c>
      <c r="BD22" s="6">
        <f t="shared" si="71"/>
        <v>0</v>
      </c>
      <c r="BE22" s="4">
        <f t="shared" si="36"/>
        <v>0</v>
      </c>
      <c r="BF22" s="5">
        <f t="shared" si="108"/>
        <v>0</v>
      </c>
      <c r="BG22" s="5"/>
      <c r="BH22" s="5">
        <f t="shared" si="109"/>
        <v>0</v>
      </c>
      <c r="BI22" s="6">
        <f t="shared" si="73"/>
        <v>0</v>
      </c>
      <c r="BJ22" s="26">
        <f t="shared" si="40"/>
        <v>165000</v>
      </c>
    </row>
    <row r="23" spans="1:62" s="27" customFormat="1" ht="27" x14ac:dyDescent="0.3">
      <c r="A23" s="41">
        <v>20</v>
      </c>
      <c r="B23" s="42">
        <v>33791300</v>
      </c>
      <c r="C23" s="43" t="s">
        <v>34</v>
      </c>
      <c r="D23" s="44">
        <v>500</v>
      </c>
      <c r="E23" s="44">
        <f t="shared" si="41"/>
        <v>150</v>
      </c>
      <c r="F23" s="44">
        <v>75000</v>
      </c>
      <c r="G23" s="1">
        <f t="shared" si="74"/>
        <v>0</v>
      </c>
      <c r="H23" s="2">
        <f t="shared" si="90"/>
        <v>0</v>
      </c>
      <c r="I23" s="2"/>
      <c r="J23" s="2">
        <f t="shared" si="110"/>
        <v>0</v>
      </c>
      <c r="K23" s="3">
        <f t="shared" si="111"/>
        <v>0</v>
      </c>
      <c r="L23" s="1">
        <f t="shared" si="75"/>
        <v>0</v>
      </c>
      <c r="M23" s="2">
        <f t="shared" si="91"/>
        <v>0</v>
      </c>
      <c r="N23" s="2"/>
      <c r="O23" s="2">
        <f t="shared" si="92"/>
        <v>0</v>
      </c>
      <c r="P23" s="3">
        <f t="shared" si="77"/>
        <v>0</v>
      </c>
      <c r="Q23" s="1">
        <f t="shared" si="46"/>
        <v>0</v>
      </c>
      <c r="R23" s="2">
        <f t="shared" si="47"/>
        <v>0</v>
      </c>
      <c r="S23" s="2"/>
      <c r="T23" s="2">
        <f t="shared" si="93"/>
        <v>0</v>
      </c>
      <c r="U23" s="3">
        <f t="shared" si="79"/>
        <v>0</v>
      </c>
      <c r="V23" s="1">
        <f t="shared" si="80"/>
        <v>0</v>
      </c>
      <c r="W23" s="2">
        <f t="shared" si="94"/>
        <v>0</v>
      </c>
      <c r="X23" s="2"/>
      <c r="Y23" s="2">
        <f t="shared" si="95"/>
        <v>0</v>
      </c>
      <c r="Z23" s="3">
        <f t="shared" si="82"/>
        <v>0</v>
      </c>
      <c r="AA23" s="1">
        <f t="shared" si="83"/>
        <v>0</v>
      </c>
      <c r="AB23" s="2">
        <f t="shared" si="96"/>
        <v>0</v>
      </c>
      <c r="AC23" s="2"/>
      <c r="AD23" s="2">
        <f t="shared" si="97"/>
        <v>0</v>
      </c>
      <c r="AE23" s="3">
        <f t="shared" si="85"/>
        <v>0</v>
      </c>
      <c r="AF23" s="1">
        <f t="shared" si="86"/>
        <v>0</v>
      </c>
      <c r="AG23" s="2">
        <f t="shared" si="98"/>
        <v>0</v>
      </c>
      <c r="AH23" s="2"/>
      <c r="AI23" s="2">
        <f t="shared" si="99"/>
        <v>0</v>
      </c>
      <c r="AJ23" s="3">
        <f t="shared" si="88"/>
        <v>0</v>
      </c>
      <c r="AK23" s="1">
        <f t="shared" si="21"/>
        <v>0</v>
      </c>
      <c r="AL23" s="2">
        <f t="shared" si="100"/>
        <v>0</v>
      </c>
      <c r="AM23" s="2"/>
      <c r="AN23" s="2">
        <f t="shared" si="101"/>
        <v>0</v>
      </c>
      <c r="AO23" s="3">
        <f t="shared" si="89"/>
        <v>0</v>
      </c>
      <c r="AP23" s="1">
        <f t="shared" si="24"/>
        <v>0</v>
      </c>
      <c r="AQ23" s="2">
        <f t="shared" si="102"/>
        <v>0</v>
      </c>
      <c r="AR23" s="2"/>
      <c r="AS23" s="2">
        <f t="shared" si="103"/>
        <v>0</v>
      </c>
      <c r="AT23" s="3">
        <f t="shared" si="67"/>
        <v>0</v>
      </c>
      <c r="AU23" s="1">
        <f t="shared" si="28"/>
        <v>0</v>
      </c>
      <c r="AV23" s="2">
        <f t="shared" si="104"/>
        <v>0</v>
      </c>
      <c r="AW23" s="2"/>
      <c r="AX23" s="2">
        <f t="shared" si="105"/>
        <v>0</v>
      </c>
      <c r="AY23" s="3">
        <f t="shared" si="69"/>
        <v>0</v>
      </c>
      <c r="AZ23" s="1">
        <f t="shared" si="32"/>
        <v>0</v>
      </c>
      <c r="BA23" s="2">
        <f t="shared" si="106"/>
        <v>0</v>
      </c>
      <c r="BB23" s="2"/>
      <c r="BC23" s="2">
        <f t="shared" si="107"/>
        <v>0</v>
      </c>
      <c r="BD23" s="3">
        <f t="shared" si="71"/>
        <v>0</v>
      </c>
      <c r="BE23" s="1">
        <f t="shared" si="36"/>
        <v>0</v>
      </c>
      <c r="BF23" s="2">
        <f t="shared" si="108"/>
        <v>0</v>
      </c>
      <c r="BG23" s="2"/>
      <c r="BH23" s="2">
        <f t="shared" si="109"/>
        <v>0</v>
      </c>
      <c r="BI23" s="3">
        <f t="shared" si="73"/>
        <v>0</v>
      </c>
      <c r="BJ23" s="26">
        <f t="shared" si="40"/>
        <v>0</v>
      </c>
    </row>
    <row r="24" spans="1:62" s="27" customFormat="1" ht="14.45" customHeight="1" x14ac:dyDescent="0.3">
      <c r="A24" s="7">
        <v>21</v>
      </c>
      <c r="B24" s="32">
        <v>33141211</v>
      </c>
      <c r="C24" s="33" t="s">
        <v>35</v>
      </c>
      <c r="D24" s="8">
        <v>60000</v>
      </c>
      <c r="E24" s="8">
        <f t="shared" si="41"/>
        <v>32.78</v>
      </c>
      <c r="F24" s="8">
        <v>1966800</v>
      </c>
      <c r="G24" s="12">
        <f t="shared" si="74"/>
        <v>15.666666666666666</v>
      </c>
      <c r="H24" s="13">
        <f t="shared" si="90"/>
        <v>18.8</v>
      </c>
      <c r="I24" s="13">
        <v>940000</v>
      </c>
      <c r="J24" s="13">
        <f t="shared" si="110"/>
        <v>188000</v>
      </c>
      <c r="K24" s="14">
        <f t="shared" si="111"/>
        <v>1128000</v>
      </c>
      <c r="L24" s="12">
        <f t="shared" si="75"/>
        <v>0</v>
      </c>
      <c r="M24" s="13">
        <f t="shared" si="91"/>
        <v>0</v>
      </c>
      <c r="N24" s="13"/>
      <c r="O24" s="13">
        <f t="shared" si="92"/>
        <v>0</v>
      </c>
      <c r="P24" s="14">
        <f t="shared" si="77"/>
        <v>0</v>
      </c>
      <c r="Q24" s="9">
        <f t="shared" si="46"/>
        <v>13.65</v>
      </c>
      <c r="R24" s="10">
        <f t="shared" si="47"/>
        <v>16.38</v>
      </c>
      <c r="S24" s="10">
        <v>819000</v>
      </c>
      <c r="T24" s="10">
        <f t="shared" si="93"/>
        <v>163800</v>
      </c>
      <c r="U24" s="11">
        <f t="shared" si="79"/>
        <v>982800</v>
      </c>
      <c r="V24" s="12">
        <f t="shared" si="80"/>
        <v>0</v>
      </c>
      <c r="W24" s="13">
        <f t="shared" si="94"/>
        <v>0</v>
      </c>
      <c r="X24" s="13"/>
      <c r="Y24" s="13">
        <f t="shared" si="95"/>
        <v>0</v>
      </c>
      <c r="Z24" s="14">
        <f t="shared" si="82"/>
        <v>0</v>
      </c>
      <c r="AA24" s="12">
        <f t="shared" si="83"/>
        <v>0</v>
      </c>
      <c r="AB24" s="13">
        <f t="shared" si="96"/>
        <v>0</v>
      </c>
      <c r="AC24" s="13"/>
      <c r="AD24" s="13">
        <f t="shared" si="97"/>
        <v>0</v>
      </c>
      <c r="AE24" s="14">
        <f t="shared" si="85"/>
        <v>0</v>
      </c>
      <c r="AF24" s="12">
        <f t="shared" si="86"/>
        <v>0</v>
      </c>
      <c r="AG24" s="13">
        <f t="shared" si="98"/>
        <v>0</v>
      </c>
      <c r="AH24" s="13"/>
      <c r="AI24" s="13">
        <f t="shared" si="99"/>
        <v>0</v>
      </c>
      <c r="AJ24" s="14">
        <f t="shared" si="88"/>
        <v>0</v>
      </c>
      <c r="AK24" s="12">
        <f t="shared" si="21"/>
        <v>0</v>
      </c>
      <c r="AL24" s="13">
        <f t="shared" si="100"/>
        <v>0</v>
      </c>
      <c r="AM24" s="13"/>
      <c r="AN24" s="13">
        <f t="shared" si="101"/>
        <v>0</v>
      </c>
      <c r="AO24" s="14">
        <f t="shared" si="89"/>
        <v>0</v>
      </c>
      <c r="AP24" s="4">
        <f t="shared" si="24"/>
        <v>24.166666666666668</v>
      </c>
      <c r="AQ24" s="5">
        <f t="shared" si="102"/>
        <v>29</v>
      </c>
      <c r="AR24" s="5">
        <v>1450000</v>
      </c>
      <c r="AS24" s="5">
        <f t="shared" si="103"/>
        <v>290000</v>
      </c>
      <c r="AT24" s="6">
        <f t="shared" si="67"/>
        <v>1740000</v>
      </c>
      <c r="AU24" s="4">
        <f t="shared" si="28"/>
        <v>0</v>
      </c>
      <c r="AV24" s="5">
        <f t="shared" si="104"/>
        <v>0</v>
      </c>
      <c r="AW24" s="5"/>
      <c r="AX24" s="5">
        <f t="shared" si="105"/>
        <v>0</v>
      </c>
      <c r="AY24" s="6">
        <f t="shared" si="69"/>
        <v>0</v>
      </c>
      <c r="AZ24" s="4">
        <f t="shared" si="32"/>
        <v>0</v>
      </c>
      <c r="BA24" s="5">
        <f t="shared" si="106"/>
        <v>0</v>
      </c>
      <c r="BB24" s="5"/>
      <c r="BC24" s="5">
        <f t="shared" si="107"/>
        <v>0</v>
      </c>
      <c r="BD24" s="6">
        <f t="shared" si="71"/>
        <v>0</v>
      </c>
      <c r="BE24" s="4">
        <f t="shared" si="36"/>
        <v>0</v>
      </c>
      <c r="BF24" s="5">
        <f t="shared" si="108"/>
        <v>0</v>
      </c>
      <c r="BG24" s="5"/>
      <c r="BH24" s="5">
        <f t="shared" si="109"/>
        <v>0</v>
      </c>
      <c r="BI24" s="6">
        <f t="shared" si="73"/>
        <v>0</v>
      </c>
      <c r="BJ24" s="26">
        <f t="shared" si="40"/>
        <v>819000</v>
      </c>
    </row>
    <row r="25" spans="1:62" s="27" customFormat="1" x14ac:dyDescent="0.3">
      <c r="A25" s="7">
        <v>22</v>
      </c>
      <c r="B25" s="32">
        <v>33791300</v>
      </c>
      <c r="C25" s="33" t="s">
        <v>36</v>
      </c>
      <c r="D25" s="8">
        <v>1000</v>
      </c>
      <c r="E25" s="8">
        <f t="shared" si="41"/>
        <v>6.0119999999999996</v>
      </c>
      <c r="F25" s="8">
        <v>6012</v>
      </c>
      <c r="G25" s="4">
        <f t="shared" si="74"/>
        <v>0</v>
      </c>
      <c r="H25" s="5">
        <f t="shared" si="90"/>
        <v>0</v>
      </c>
      <c r="I25" s="5"/>
      <c r="J25" s="5">
        <f t="shared" si="110"/>
        <v>0</v>
      </c>
      <c r="K25" s="6">
        <f t="shared" si="111"/>
        <v>0</v>
      </c>
      <c r="L25" s="4">
        <f t="shared" si="75"/>
        <v>0</v>
      </c>
      <c r="M25" s="5">
        <f t="shared" si="91"/>
        <v>0</v>
      </c>
      <c r="N25" s="5"/>
      <c r="O25" s="5">
        <f t="shared" si="92"/>
        <v>0</v>
      </c>
      <c r="P25" s="6">
        <f t="shared" si="77"/>
        <v>0</v>
      </c>
      <c r="Q25" s="1">
        <f t="shared" si="46"/>
        <v>5.8</v>
      </c>
      <c r="R25" s="2">
        <f t="shared" si="47"/>
        <v>6.96</v>
      </c>
      <c r="S25" s="2">
        <v>5800</v>
      </c>
      <c r="T25" s="2">
        <f t="shared" si="93"/>
        <v>1160</v>
      </c>
      <c r="U25" s="3">
        <f t="shared" si="79"/>
        <v>6960</v>
      </c>
      <c r="V25" s="4">
        <f t="shared" si="80"/>
        <v>0</v>
      </c>
      <c r="W25" s="5">
        <f t="shared" si="94"/>
        <v>0</v>
      </c>
      <c r="X25" s="5"/>
      <c r="Y25" s="5">
        <f t="shared" si="95"/>
        <v>0</v>
      </c>
      <c r="Z25" s="6">
        <f t="shared" si="82"/>
        <v>0</v>
      </c>
      <c r="AA25" s="4">
        <f t="shared" si="83"/>
        <v>0</v>
      </c>
      <c r="AB25" s="5">
        <f t="shared" si="96"/>
        <v>0</v>
      </c>
      <c r="AC25" s="5"/>
      <c r="AD25" s="5">
        <f t="shared" si="97"/>
        <v>0</v>
      </c>
      <c r="AE25" s="6">
        <f t="shared" si="85"/>
        <v>0</v>
      </c>
      <c r="AF25" s="4">
        <f t="shared" si="86"/>
        <v>0</v>
      </c>
      <c r="AG25" s="5">
        <f t="shared" si="98"/>
        <v>0</v>
      </c>
      <c r="AH25" s="5"/>
      <c r="AI25" s="5">
        <f t="shared" si="99"/>
        <v>0</v>
      </c>
      <c r="AJ25" s="6">
        <f t="shared" si="88"/>
        <v>0</v>
      </c>
      <c r="AK25" s="4">
        <f t="shared" si="21"/>
        <v>0</v>
      </c>
      <c r="AL25" s="5">
        <f t="shared" si="100"/>
        <v>0</v>
      </c>
      <c r="AM25" s="5"/>
      <c r="AN25" s="5">
        <f t="shared" si="101"/>
        <v>0</v>
      </c>
      <c r="AO25" s="6">
        <f t="shared" si="89"/>
        <v>0</v>
      </c>
      <c r="AP25" s="4">
        <f t="shared" si="24"/>
        <v>0</v>
      </c>
      <c r="AQ25" s="5">
        <f t="shared" si="102"/>
        <v>0</v>
      </c>
      <c r="AR25" s="5"/>
      <c r="AS25" s="5">
        <f t="shared" si="103"/>
        <v>0</v>
      </c>
      <c r="AT25" s="6">
        <f t="shared" si="67"/>
        <v>0</v>
      </c>
      <c r="AU25" s="4">
        <f t="shared" si="28"/>
        <v>0</v>
      </c>
      <c r="AV25" s="5">
        <f t="shared" si="104"/>
        <v>0</v>
      </c>
      <c r="AW25" s="5"/>
      <c r="AX25" s="5">
        <f t="shared" si="105"/>
        <v>0</v>
      </c>
      <c r="AY25" s="6">
        <f t="shared" si="69"/>
        <v>0</v>
      </c>
      <c r="AZ25" s="4">
        <f t="shared" si="32"/>
        <v>0</v>
      </c>
      <c r="BA25" s="5">
        <f t="shared" si="106"/>
        <v>0</v>
      </c>
      <c r="BB25" s="5"/>
      <c r="BC25" s="5">
        <f t="shared" si="107"/>
        <v>0</v>
      </c>
      <c r="BD25" s="6">
        <f t="shared" si="71"/>
        <v>0</v>
      </c>
      <c r="BE25" s="4">
        <f t="shared" si="36"/>
        <v>0</v>
      </c>
      <c r="BF25" s="5">
        <f t="shared" si="108"/>
        <v>0</v>
      </c>
      <c r="BG25" s="5"/>
      <c r="BH25" s="5">
        <f t="shared" si="109"/>
        <v>0</v>
      </c>
      <c r="BI25" s="6">
        <f t="shared" si="73"/>
        <v>0</v>
      </c>
      <c r="BJ25" s="26">
        <f t="shared" si="40"/>
        <v>5800</v>
      </c>
    </row>
    <row r="26" spans="1:62" s="27" customFormat="1" x14ac:dyDescent="0.3">
      <c r="A26" s="7">
        <v>23</v>
      </c>
      <c r="B26" s="32">
        <v>33791300</v>
      </c>
      <c r="C26" s="33" t="s">
        <v>37</v>
      </c>
      <c r="D26" s="34">
        <v>500</v>
      </c>
      <c r="E26" s="8">
        <f t="shared" si="41"/>
        <v>408</v>
      </c>
      <c r="F26" s="8">
        <v>204000</v>
      </c>
      <c r="G26" s="4">
        <f t="shared" si="74"/>
        <v>0</v>
      </c>
      <c r="H26" s="5">
        <f t="shared" si="90"/>
        <v>0</v>
      </c>
      <c r="I26" s="5"/>
      <c r="J26" s="5">
        <f t="shared" si="110"/>
        <v>0</v>
      </c>
      <c r="K26" s="6">
        <f t="shared" si="111"/>
        <v>0</v>
      </c>
      <c r="L26" s="4">
        <f t="shared" si="75"/>
        <v>0</v>
      </c>
      <c r="M26" s="5">
        <f t="shared" si="91"/>
        <v>0</v>
      </c>
      <c r="N26" s="5"/>
      <c r="O26" s="5">
        <f t="shared" si="92"/>
        <v>0</v>
      </c>
      <c r="P26" s="6">
        <f t="shared" si="77"/>
        <v>0</v>
      </c>
      <c r="Q26" s="4">
        <f t="shared" si="46"/>
        <v>0</v>
      </c>
      <c r="R26" s="5">
        <f t="shared" si="47"/>
        <v>0</v>
      </c>
      <c r="S26" s="5"/>
      <c r="T26" s="5">
        <f t="shared" si="93"/>
        <v>0</v>
      </c>
      <c r="U26" s="6">
        <f t="shared" si="79"/>
        <v>0</v>
      </c>
      <c r="V26" s="1">
        <f t="shared" si="80"/>
        <v>5</v>
      </c>
      <c r="W26" s="2">
        <f t="shared" si="94"/>
        <v>5</v>
      </c>
      <c r="X26" s="2">
        <v>2500</v>
      </c>
      <c r="Y26" s="2">
        <v>0</v>
      </c>
      <c r="Z26" s="3">
        <f t="shared" si="82"/>
        <v>2500</v>
      </c>
      <c r="AA26" s="4">
        <f t="shared" si="83"/>
        <v>0</v>
      </c>
      <c r="AB26" s="5">
        <f t="shared" si="96"/>
        <v>0</v>
      </c>
      <c r="AC26" s="5"/>
      <c r="AD26" s="5">
        <f t="shared" si="97"/>
        <v>0</v>
      </c>
      <c r="AE26" s="6">
        <f t="shared" si="85"/>
        <v>0</v>
      </c>
      <c r="AF26" s="4">
        <f t="shared" si="86"/>
        <v>0</v>
      </c>
      <c r="AG26" s="5">
        <f t="shared" si="98"/>
        <v>0</v>
      </c>
      <c r="AH26" s="5"/>
      <c r="AI26" s="5">
        <f t="shared" si="99"/>
        <v>0</v>
      </c>
      <c r="AJ26" s="6">
        <f t="shared" si="88"/>
        <v>0</v>
      </c>
      <c r="AK26" s="4">
        <f t="shared" si="21"/>
        <v>0</v>
      </c>
      <c r="AL26" s="5">
        <f t="shared" si="100"/>
        <v>0</v>
      </c>
      <c r="AM26" s="5"/>
      <c r="AN26" s="5">
        <f t="shared" si="101"/>
        <v>0</v>
      </c>
      <c r="AO26" s="6">
        <f t="shared" si="89"/>
        <v>0</v>
      </c>
      <c r="AP26" s="4">
        <f t="shared" si="24"/>
        <v>0</v>
      </c>
      <c r="AQ26" s="5">
        <f t="shared" si="102"/>
        <v>0</v>
      </c>
      <c r="AR26" s="5"/>
      <c r="AS26" s="5">
        <f t="shared" si="103"/>
        <v>0</v>
      </c>
      <c r="AT26" s="6">
        <f t="shared" si="67"/>
        <v>0</v>
      </c>
      <c r="AU26" s="4">
        <f t="shared" si="28"/>
        <v>333.25</v>
      </c>
      <c r="AV26" s="5">
        <f t="shared" si="104"/>
        <v>399.9</v>
      </c>
      <c r="AW26" s="5">
        <v>166625</v>
      </c>
      <c r="AX26" s="5">
        <f t="shared" si="105"/>
        <v>33325</v>
      </c>
      <c r="AY26" s="6">
        <f t="shared" si="69"/>
        <v>199950</v>
      </c>
      <c r="AZ26" s="4"/>
      <c r="BA26" s="5"/>
      <c r="BB26" s="5"/>
      <c r="BC26" s="5"/>
      <c r="BD26" s="6"/>
      <c r="BE26" s="4"/>
      <c r="BF26" s="5"/>
      <c r="BG26" s="5"/>
      <c r="BH26" s="5"/>
      <c r="BI26" s="6"/>
      <c r="BJ26" s="26">
        <f t="shared" si="40"/>
        <v>2500</v>
      </c>
    </row>
    <row r="27" spans="1:62" s="27" customFormat="1" x14ac:dyDescent="0.3">
      <c r="A27" s="41">
        <v>24</v>
      </c>
      <c r="B27" s="42">
        <v>33141211</v>
      </c>
      <c r="C27" s="45" t="s">
        <v>38</v>
      </c>
      <c r="D27" s="44">
        <v>20</v>
      </c>
      <c r="E27" s="44">
        <f t="shared" si="41"/>
        <v>1200</v>
      </c>
      <c r="F27" s="44">
        <v>24000</v>
      </c>
      <c r="G27" s="1">
        <f t="shared" si="74"/>
        <v>0</v>
      </c>
      <c r="H27" s="2">
        <f t="shared" si="90"/>
        <v>0</v>
      </c>
      <c r="I27" s="2"/>
      <c r="J27" s="2">
        <f t="shared" si="110"/>
        <v>0</v>
      </c>
      <c r="K27" s="3">
        <f t="shared" si="111"/>
        <v>0</v>
      </c>
      <c r="L27" s="1">
        <f t="shared" si="75"/>
        <v>0</v>
      </c>
      <c r="M27" s="2">
        <f t="shared" si="91"/>
        <v>0</v>
      </c>
      <c r="N27" s="2"/>
      <c r="O27" s="2">
        <f t="shared" si="92"/>
        <v>0</v>
      </c>
      <c r="P27" s="3">
        <f t="shared" si="77"/>
        <v>0</v>
      </c>
      <c r="Q27" s="1">
        <f t="shared" si="46"/>
        <v>0</v>
      </c>
      <c r="R27" s="2">
        <f t="shared" si="47"/>
        <v>0</v>
      </c>
      <c r="S27" s="2"/>
      <c r="T27" s="2">
        <f t="shared" si="93"/>
        <v>0</v>
      </c>
      <c r="U27" s="3">
        <f t="shared" si="79"/>
        <v>0</v>
      </c>
      <c r="V27" s="1">
        <f t="shared" si="80"/>
        <v>0</v>
      </c>
      <c r="W27" s="2">
        <f t="shared" si="94"/>
        <v>0</v>
      </c>
      <c r="X27" s="2"/>
      <c r="Y27" s="2">
        <f t="shared" si="95"/>
        <v>0</v>
      </c>
      <c r="Z27" s="3">
        <f t="shared" si="82"/>
        <v>0</v>
      </c>
      <c r="AA27" s="1">
        <f t="shared" si="83"/>
        <v>0</v>
      </c>
      <c r="AB27" s="2">
        <f t="shared" si="96"/>
        <v>0</v>
      </c>
      <c r="AC27" s="2"/>
      <c r="AD27" s="2">
        <f t="shared" si="97"/>
        <v>0</v>
      </c>
      <c r="AE27" s="3">
        <f t="shared" si="85"/>
        <v>0</v>
      </c>
      <c r="AF27" s="1">
        <f t="shared" si="86"/>
        <v>0</v>
      </c>
      <c r="AG27" s="2">
        <f t="shared" si="98"/>
        <v>0</v>
      </c>
      <c r="AH27" s="2"/>
      <c r="AI27" s="2">
        <f t="shared" si="99"/>
        <v>0</v>
      </c>
      <c r="AJ27" s="3">
        <f t="shared" si="88"/>
        <v>0</v>
      </c>
      <c r="AK27" s="1">
        <f t="shared" si="21"/>
        <v>0</v>
      </c>
      <c r="AL27" s="2">
        <f t="shared" si="100"/>
        <v>0</v>
      </c>
      <c r="AM27" s="2"/>
      <c r="AN27" s="2">
        <f t="shared" si="101"/>
        <v>0</v>
      </c>
      <c r="AO27" s="3">
        <f t="shared" si="89"/>
        <v>0</v>
      </c>
      <c r="AP27" s="1">
        <f t="shared" si="24"/>
        <v>0</v>
      </c>
      <c r="AQ27" s="2">
        <f t="shared" si="102"/>
        <v>0</v>
      </c>
      <c r="AR27" s="2"/>
      <c r="AS27" s="2">
        <f t="shared" si="103"/>
        <v>0</v>
      </c>
      <c r="AT27" s="3">
        <f t="shared" si="67"/>
        <v>0</v>
      </c>
      <c r="AU27" s="1">
        <f t="shared" si="28"/>
        <v>0</v>
      </c>
      <c r="AV27" s="2">
        <f t="shared" si="104"/>
        <v>0</v>
      </c>
      <c r="AW27" s="2"/>
      <c r="AX27" s="2">
        <f t="shared" si="105"/>
        <v>0</v>
      </c>
      <c r="AY27" s="3">
        <f t="shared" si="69"/>
        <v>0</v>
      </c>
      <c r="AZ27" s="1">
        <f t="shared" ref="AZ27:AZ90" si="112">+BB27/$D27</f>
        <v>0</v>
      </c>
      <c r="BA27" s="2">
        <f t="shared" ref="BA27:BA141" si="113">+BD27/$D27</f>
        <v>0</v>
      </c>
      <c r="BB27" s="2"/>
      <c r="BC27" s="2">
        <f t="shared" ref="BC27:BC141" si="114">+BB27*0.2</f>
        <v>0</v>
      </c>
      <c r="BD27" s="3">
        <f t="shared" ref="BD27:BD141" si="115">+BC27+BB27</f>
        <v>0</v>
      </c>
      <c r="BE27" s="1">
        <f t="shared" si="36"/>
        <v>0</v>
      </c>
      <c r="BF27" s="2">
        <f t="shared" si="108"/>
        <v>0</v>
      </c>
      <c r="BG27" s="2"/>
      <c r="BH27" s="2">
        <f t="shared" si="109"/>
        <v>0</v>
      </c>
      <c r="BI27" s="3">
        <f t="shared" si="73"/>
        <v>0</v>
      </c>
      <c r="BJ27" s="26">
        <f t="shared" si="40"/>
        <v>0</v>
      </c>
    </row>
    <row r="28" spans="1:62" s="27" customFormat="1" x14ac:dyDescent="0.3">
      <c r="A28" s="41">
        <v>25</v>
      </c>
      <c r="B28" s="42">
        <v>33141211</v>
      </c>
      <c r="C28" s="45" t="s">
        <v>39</v>
      </c>
      <c r="D28" s="44">
        <v>10</v>
      </c>
      <c r="E28" s="44">
        <f t="shared" si="41"/>
        <v>1500</v>
      </c>
      <c r="F28" s="44">
        <v>15000</v>
      </c>
      <c r="G28" s="1">
        <f t="shared" si="74"/>
        <v>0</v>
      </c>
      <c r="H28" s="2">
        <f t="shared" si="90"/>
        <v>0</v>
      </c>
      <c r="I28" s="2"/>
      <c r="J28" s="2">
        <f t="shared" si="110"/>
        <v>0</v>
      </c>
      <c r="K28" s="3">
        <f t="shared" si="111"/>
        <v>0</v>
      </c>
      <c r="L28" s="1">
        <f t="shared" si="75"/>
        <v>0</v>
      </c>
      <c r="M28" s="2">
        <f t="shared" si="91"/>
        <v>0</v>
      </c>
      <c r="N28" s="2"/>
      <c r="O28" s="2">
        <f t="shared" si="92"/>
        <v>0</v>
      </c>
      <c r="P28" s="3">
        <f t="shared" si="77"/>
        <v>0</v>
      </c>
      <c r="Q28" s="1">
        <f t="shared" si="46"/>
        <v>0</v>
      </c>
      <c r="R28" s="2">
        <f t="shared" si="47"/>
        <v>0</v>
      </c>
      <c r="S28" s="2"/>
      <c r="T28" s="2">
        <f t="shared" si="93"/>
        <v>0</v>
      </c>
      <c r="U28" s="3">
        <f t="shared" si="79"/>
        <v>0</v>
      </c>
      <c r="V28" s="1">
        <f t="shared" si="80"/>
        <v>0</v>
      </c>
      <c r="W28" s="2">
        <f t="shared" si="94"/>
        <v>0</v>
      </c>
      <c r="X28" s="2"/>
      <c r="Y28" s="2">
        <f t="shared" si="95"/>
        <v>0</v>
      </c>
      <c r="Z28" s="3">
        <f t="shared" si="82"/>
        <v>0</v>
      </c>
      <c r="AA28" s="1">
        <f t="shared" si="83"/>
        <v>0</v>
      </c>
      <c r="AB28" s="2">
        <f t="shared" si="96"/>
        <v>0</v>
      </c>
      <c r="AC28" s="2"/>
      <c r="AD28" s="2">
        <f t="shared" si="97"/>
        <v>0</v>
      </c>
      <c r="AE28" s="3">
        <f t="shared" si="85"/>
        <v>0</v>
      </c>
      <c r="AF28" s="1">
        <f t="shared" si="86"/>
        <v>0</v>
      </c>
      <c r="AG28" s="2">
        <f t="shared" si="98"/>
        <v>0</v>
      </c>
      <c r="AH28" s="2"/>
      <c r="AI28" s="2">
        <f t="shared" si="99"/>
        <v>0</v>
      </c>
      <c r="AJ28" s="3">
        <f t="shared" si="88"/>
        <v>0</v>
      </c>
      <c r="AK28" s="1">
        <f t="shared" si="21"/>
        <v>0</v>
      </c>
      <c r="AL28" s="2">
        <f t="shared" si="100"/>
        <v>0</v>
      </c>
      <c r="AM28" s="2"/>
      <c r="AN28" s="2">
        <f t="shared" si="101"/>
        <v>0</v>
      </c>
      <c r="AO28" s="3">
        <f t="shared" si="89"/>
        <v>0</v>
      </c>
      <c r="AP28" s="1">
        <f t="shared" si="24"/>
        <v>0</v>
      </c>
      <c r="AQ28" s="2">
        <f t="shared" si="102"/>
        <v>0</v>
      </c>
      <c r="AR28" s="2"/>
      <c r="AS28" s="2">
        <f t="shared" si="103"/>
        <v>0</v>
      </c>
      <c r="AT28" s="3">
        <f t="shared" si="67"/>
        <v>0</v>
      </c>
      <c r="AU28" s="1">
        <f t="shared" si="28"/>
        <v>0</v>
      </c>
      <c r="AV28" s="2">
        <f t="shared" si="104"/>
        <v>0</v>
      </c>
      <c r="AW28" s="2"/>
      <c r="AX28" s="2">
        <f t="shared" si="105"/>
        <v>0</v>
      </c>
      <c r="AY28" s="3">
        <f t="shared" si="69"/>
        <v>0</v>
      </c>
      <c r="AZ28" s="1">
        <f t="shared" si="112"/>
        <v>0</v>
      </c>
      <c r="BA28" s="2">
        <f t="shared" si="113"/>
        <v>0</v>
      </c>
      <c r="BB28" s="2"/>
      <c r="BC28" s="2">
        <f t="shared" si="114"/>
        <v>0</v>
      </c>
      <c r="BD28" s="3">
        <f t="shared" si="115"/>
        <v>0</v>
      </c>
      <c r="BE28" s="1">
        <f t="shared" si="36"/>
        <v>0</v>
      </c>
      <c r="BF28" s="2">
        <f t="shared" si="108"/>
        <v>0</v>
      </c>
      <c r="BG28" s="2"/>
      <c r="BH28" s="2">
        <f t="shared" si="109"/>
        <v>0</v>
      </c>
      <c r="BI28" s="3">
        <f t="shared" si="73"/>
        <v>0</v>
      </c>
      <c r="BJ28" s="26">
        <f t="shared" si="40"/>
        <v>0</v>
      </c>
    </row>
    <row r="29" spans="1:62" s="27" customFormat="1" x14ac:dyDescent="0.3">
      <c r="A29" s="41">
        <v>26</v>
      </c>
      <c r="B29" s="42">
        <v>33141211</v>
      </c>
      <c r="C29" s="45" t="s">
        <v>40</v>
      </c>
      <c r="D29" s="44">
        <v>8</v>
      </c>
      <c r="E29" s="44">
        <f t="shared" si="41"/>
        <v>500</v>
      </c>
      <c r="F29" s="44">
        <v>4000</v>
      </c>
      <c r="G29" s="1">
        <f t="shared" si="74"/>
        <v>0</v>
      </c>
      <c r="H29" s="2">
        <f t="shared" si="90"/>
        <v>0</v>
      </c>
      <c r="I29" s="2"/>
      <c r="J29" s="2">
        <f t="shared" si="110"/>
        <v>0</v>
      </c>
      <c r="K29" s="3">
        <f t="shared" si="111"/>
        <v>0</v>
      </c>
      <c r="L29" s="1">
        <f t="shared" si="75"/>
        <v>0</v>
      </c>
      <c r="M29" s="2">
        <f t="shared" si="91"/>
        <v>0</v>
      </c>
      <c r="N29" s="2"/>
      <c r="O29" s="2">
        <f t="shared" si="92"/>
        <v>0</v>
      </c>
      <c r="P29" s="3">
        <f t="shared" si="77"/>
        <v>0</v>
      </c>
      <c r="Q29" s="1">
        <f t="shared" si="46"/>
        <v>0</v>
      </c>
      <c r="R29" s="2">
        <f t="shared" si="47"/>
        <v>0</v>
      </c>
      <c r="S29" s="2"/>
      <c r="T29" s="2">
        <f t="shared" si="93"/>
        <v>0</v>
      </c>
      <c r="U29" s="3">
        <f t="shared" si="79"/>
        <v>0</v>
      </c>
      <c r="V29" s="1">
        <f t="shared" si="80"/>
        <v>0</v>
      </c>
      <c r="W29" s="2">
        <f t="shared" si="94"/>
        <v>0</v>
      </c>
      <c r="X29" s="2"/>
      <c r="Y29" s="2">
        <f t="shared" si="95"/>
        <v>0</v>
      </c>
      <c r="Z29" s="3">
        <f t="shared" si="82"/>
        <v>0</v>
      </c>
      <c r="AA29" s="1">
        <f t="shared" si="83"/>
        <v>0</v>
      </c>
      <c r="AB29" s="2">
        <f t="shared" si="96"/>
        <v>0</v>
      </c>
      <c r="AC29" s="2"/>
      <c r="AD29" s="2">
        <f t="shared" si="97"/>
        <v>0</v>
      </c>
      <c r="AE29" s="3">
        <f t="shared" si="85"/>
        <v>0</v>
      </c>
      <c r="AF29" s="1">
        <f t="shared" si="86"/>
        <v>0</v>
      </c>
      <c r="AG29" s="2">
        <f t="shared" si="98"/>
        <v>0</v>
      </c>
      <c r="AH29" s="2"/>
      <c r="AI29" s="2">
        <f t="shared" si="99"/>
        <v>0</v>
      </c>
      <c r="AJ29" s="3">
        <f t="shared" si="88"/>
        <v>0</v>
      </c>
      <c r="AK29" s="1">
        <f t="shared" si="21"/>
        <v>0</v>
      </c>
      <c r="AL29" s="2">
        <f t="shared" si="100"/>
        <v>0</v>
      </c>
      <c r="AM29" s="2"/>
      <c r="AN29" s="2">
        <f t="shared" si="101"/>
        <v>0</v>
      </c>
      <c r="AO29" s="3">
        <f t="shared" si="89"/>
        <v>0</v>
      </c>
      <c r="AP29" s="1">
        <f t="shared" si="24"/>
        <v>0</v>
      </c>
      <c r="AQ29" s="2">
        <f t="shared" si="102"/>
        <v>0</v>
      </c>
      <c r="AR29" s="2"/>
      <c r="AS29" s="2">
        <f t="shared" si="103"/>
        <v>0</v>
      </c>
      <c r="AT29" s="3">
        <f t="shared" si="67"/>
        <v>0</v>
      </c>
      <c r="AU29" s="1">
        <f t="shared" si="28"/>
        <v>0</v>
      </c>
      <c r="AV29" s="2">
        <f t="shared" si="104"/>
        <v>0</v>
      </c>
      <c r="AW29" s="2"/>
      <c r="AX29" s="2">
        <f t="shared" si="105"/>
        <v>0</v>
      </c>
      <c r="AY29" s="3">
        <f t="shared" si="69"/>
        <v>0</v>
      </c>
      <c r="AZ29" s="1">
        <f t="shared" si="112"/>
        <v>0</v>
      </c>
      <c r="BA29" s="2">
        <f t="shared" si="113"/>
        <v>0</v>
      </c>
      <c r="BB29" s="2"/>
      <c r="BC29" s="2">
        <f t="shared" si="114"/>
        <v>0</v>
      </c>
      <c r="BD29" s="3">
        <f t="shared" si="115"/>
        <v>0</v>
      </c>
      <c r="BE29" s="1">
        <f t="shared" si="36"/>
        <v>0</v>
      </c>
      <c r="BF29" s="2">
        <f t="shared" si="108"/>
        <v>0</v>
      </c>
      <c r="BG29" s="2"/>
      <c r="BH29" s="2">
        <f t="shared" si="109"/>
        <v>0</v>
      </c>
      <c r="BI29" s="3">
        <f t="shared" si="73"/>
        <v>0</v>
      </c>
      <c r="BJ29" s="26">
        <f t="shared" si="40"/>
        <v>0</v>
      </c>
    </row>
    <row r="30" spans="1:62" s="27" customFormat="1" ht="54" x14ac:dyDescent="0.3">
      <c r="A30" s="18">
        <v>27</v>
      </c>
      <c r="B30" s="29">
        <v>33141157</v>
      </c>
      <c r="C30" s="30" t="s">
        <v>146</v>
      </c>
      <c r="D30" s="19">
        <v>60</v>
      </c>
      <c r="E30" s="19">
        <f t="shared" si="41"/>
        <v>10995.6</v>
      </c>
      <c r="F30" s="19">
        <v>659736</v>
      </c>
      <c r="G30" s="15">
        <f t="shared" si="74"/>
        <v>9823.3333333333339</v>
      </c>
      <c r="H30" s="16">
        <f t="shared" si="90"/>
        <v>11788</v>
      </c>
      <c r="I30" s="16">
        <v>589400</v>
      </c>
      <c r="J30" s="16">
        <f t="shared" si="110"/>
        <v>117880</v>
      </c>
      <c r="K30" s="17">
        <f t="shared" si="111"/>
        <v>707280</v>
      </c>
      <c r="L30" s="4">
        <f t="shared" si="75"/>
        <v>0</v>
      </c>
      <c r="M30" s="5">
        <f t="shared" si="91"/>
        <v>0</v>
      </c>
      <c r="N30" s="5"/>
      <c r="O30" s="5">
        <f t="shared" si="92"/>
        <v>0</v>
      </c>
      <c r="P30" s="6">
        <f t="shared" si="77"/>
        <v>0</v>
      </c>
      <c r="Q30" s="4">
        <f t="shared" si="46"/>
        <v>10550</v>
      </c>
      <c r="R30" s="5">
        <f t="shared" si="47"/>
        <v>12660</v>
      </c>
      <c r="S30" s="5">
        <v>633000</v>
      </c>
      <c r="T30" s="5">
        <f t="shared" si="93"/>
        <v>126600</v>
      </c>
      <c r="U30" s="6">
        <f t="shared" si="79"/>
        <v>759600</v>
      </c>
      <c r="V30" s="4">
        <f t="shared" si="80"/>
        <v>0</v>
      </c>
      <c r="W30" s="5">
        <f t="shared" si="94"/>
        <v>0</v>
      </c>
      <c r="X30" s="5"/>
      <c r="Y30" s="5">
        <f t="shared" si="95"/>
        <v>0</v>
      </c>
      <c r="Z30" s="6">
        <f t="shared" si="82"/>
        <v>0</v>
      </c>
      <c r="AA30" s="4">
        <f t="shared" si="83"/>
        <v>0</v>
      </c>
      <c r="AB30" s="5">
        <f t="shared" si="96"/>
        <v>0</v>
      </c>
      <c r="AC30" s="5"/>
      <c r="AD30" s="5">
        <f t="shared" si="97"/>
        <v>0</v>
      </c>
      <c r="AE30" s="6">
        <f t="shared" si="85"/>
        <v>0</v>
      </c>
      <c r="AF30" s="4">
        <f t="shared" si="86"/>
        <v>0</v>
      </c>
      <c r="AG30" s="5">
        <f t="shared" si="98"/>
        <v>0</v>
      </c>
      <c r="AH30" s="5"/>
      <c r="AI30" s="5">
        <f t="shared" si="99"/>
        <v>0</v>
      </c>
      <c r="AJ30" s="6">
        <f t="shared" si="88"/>
        <v>0</v>
      </c>
      <c r="AK30" s="4">
        <f t="shared" si="21"/>
        <v>0</v>
      </c>
      <c r="AL30" s="5">
        <f t="shared" si="100"/>
        <v>0</v>
      </c>
      <c r="AM30" s="5"/>
      <c r="AN30" s="5">
        <f t="shared" si="101"/>
        <v>0</v>
      </c>
      <c r="AO30" s="6">
        <f t="shared" si="89"/>
        <v>0</v>
      </c>
      <c r="AP30" s="4">
        <f t="shared" si="24"/>
        <v>0</v>
      </c>
      <c r="AQ30" s="5">
        <f t="shared" si="102"/>
        <v>0</v>
      </c>
      <c r="AR30" s="5"/>
      <c r="AS30" s="5">
        <f t="shared" si="103"/>
        <v>0</v>
      </c>
      <c r="AT30" s="6">
        <f t="shared" si="67"/>
        <v>0</v>
      </c>
      <c r="AU30" s="4">
        <f t="shared" si="28"/>
        <v>0</v>
      </c>
      <c r="AV30" s="5">
        <f t="shared" si="104"/>
        <v>0</v>
      </c>
      <c r="AW30" s="5"/>
      <c r="AX30" s="5">
        <f t="shared" si="105"/>
        <v>0</v>
      </c>
      <c r="AY30" s="6">
        <f t="shared" si="69"/>
        <v>0</v>
      </c>
      <c r="AZ30" s="4">
        <f t="shared" si="112"/>
        <v>0</v>
      </c>
      <c r="BA30" s="5">
        <f t="shared" si="113"/>
        <v>0</v>
      </c>
      <c r="BB30" s="5"/>
      <c r="BC30" s="5">
        <f t="shared" si="114"/>
        <v>0</v>
      </c>
      <c r="BD30" s="6">
        <f t="shared" si="115"/>
        <v>0</v>
      </c>
      <c r="BE30" s="4">
        <f t="shared" si="36"/>
        <v>0</v>
      </c>
      <c r="BF30" s="5">
        <f t="shared" si="108"/>
        <v>0</v>
      </c>
      <c r="BG30" s="5"/>
      <c r="BH30" s="5">
        <f t="shared" si="109"/>
        <v>0</v>
      </c>
      <c r="BI30" s="6">
        <f t="shared" si="73"/>
        <v>0</v>
      </c>
      <c r="BJ30" s="26">
        <f>+MIN(AM30,AH30,AR30,BG30,AC30,X30,N30,BB30,AW30,I30,S30)</f>
        <v>589400</v>
      </c>
    </row>
    <row r="31" spans="1:62" s="27" customFormat="1" ht="27" x14ac:dyDescent="0.3">
      <c r="A31" s="7">
        <v>28</v>
      </c>
      <c r="B31" s="32">
        <v>33141211</v>
      </c>
      <c r="C31" s="33" t="s">
        <v>41</v>
      </c>
      <c r="D31" s="8">
        <v>5</v>
      </c>
      <c r="E31" s="8">
        <f t="shared" si="41"/>
        <v>13395.6</v>
      </c>
      <c r="F31" s="8">
        <v>66978</v>
      </c>
      <c r="G31" s="1">
        <f t="shared" si="74"/>
        <v>11085</v>
      </c>
      <c r="H31" s="2">
        <f t="shared" si="90"/>
        <v>13302</v>
      </c>
      <c r="I31" s="2">
        <v>55425</v>
      </c>
      <c r="J31" s="2">
        <f t="shared" si="110"/>
        <v>11085</v>
      </c>
      <c r="K31" s="3">
        <f t="shared" si="111"/>
        <v>66510</v>
      </c>
      <c r="L31" s="4">
        <f t="shared" si="75"/>
        <v>0</v>
      </c>
      <c r="M31" s="5">
        <f t="shared" si="91"/>
        <v>0</v>
      </c>
      <c r="N31" s="5"/>
      <c r="O31" s="5">
        <f t="shared" si="92"/>
        <v>0</v>
      </c>
      <c r="P31" s="6">
        <f t="shared" si="77"/>
        <v>0</v>
      </c>
      <c r="Q31" s="4">
        <f t="shared" si="46"/>
        <v>12810</v>
      </c>
      <c r="R31" s="5">
        <f t="shared" si="47"/>
        <v>15372</v>
      </c>
      <c r="S31" s="5">
        <v>64050</v>
      </c>
      <c r="T31" s="5">
        <f t="shared" si="93"/>
        <v>12810</v>
      </c>
      <c r="U31" s="6">
        <f t="shared" si="79"/>
        <v>76860</v>
      </c>
      <c r="V31" s="4">
        <f t="shared" si="80"/>
        <v>0</v>
      </c>
      <c r="W31" s="5">
        <f t="shared" si="94"/>
        <v>0</v>
      </c>
      <c r="X31" s="5"/>
      <c r="Y31" s="5">
        <f t="shared" si="95"/>
        <v>0</v>
      </c>
      <c r="Z31" s="6">
        <f t="shared" si="82"/>
        <v>0</v>
      </c>
      <c r="AA31" s="4">
        <f t="shared" si="83"/>
        <v>0</v>
      </c>
      <c r="AB31" s="5">
        <f t="shared" si="96"/>
        <v>0</v>
      </c>
      <c r="AC31" s="5"/>
      <c r="AD31" s="5">
        <f t="shared" si="97"/>
        <v>0</v>
      </c>
      <c r="AE31" s="6">
        <f t="shared" si="85"/>
        <v>0</v>
      </c>
      <c r="AF31" s="4">
        <f t="shared" si="86"/>
        <v>0</v>
      </c>
      <c r="AG31" s="5">
        <f t="shared" si="98"/>
        <v>0</v>
      </c>
      <c r="AH31" s="5"/>
      <c r="AI31" s="5">
        <f t="shared" si="99"/>
        <v>0</v>
      </c>
      <c r="AJ31" s="6">
        <f t="shared" si="88"/>
        <v>0</v>
      </c>
      <c r="AK31" s="4">
        <f t="shared" si="21"/>
        <v>0</v>
      </c>
      <c r="AL31" s="5">
        <f t="shared" si="100"/>
        <v>0</v>
      </c>
      <c r="AM31" s="5"/>
      <c r="AN31" s="5">
        <f t="shared" si="101"/>
        <v>0</v>
      </c>
      <c r="AO31" s="6">
        <f t="shared" si="89"/>
        <v>0</v>
      </c>
      <c r="AP31" s="4">
        <f t="shared" si="24"/>
        <v>0</v>
      </c>
      <c r="AQ31" s="5">
        <f t="shared" si="102"/>
        <v>0</v>
      </c>
      <c r="AR31" s="5"/>
      <c r="AS31" s="5">
        <f t="shared" si="103"/>
        <v>0</v>
      </c>
      <c r="AT31" s="6">
        <f t="shared" si="67"/>
        <v>0</v>
      </c>
      <c r="AU31" s="4">
        <f t="shared" si="28"/>
        <v>0</v>
      </c>
      <c r="AV31" s="5">
        <f t="shared" si="104"/>
        <v>0</v>
      </c>
      <c r="AW31" s="5"/>
      <c r="AX31" s="5">
        <f t="shared" si="105"/>
        <v>0</v>
      </c>
      <c r="AY31" s="6">
        <f t="shared" si="69"/>
        <v>0</v>
      </c>
      <c r="AZ31" s="4">
        <f t="shared" si="112"/>
        <v>0</v>
      </c>
      <c r="BA31" s="5">
        <f t="shared" si="113"/>
        <v>0</v>
      </c>
      <c r="BB31" s="5"/>
      <c r="BC31" s="5">
        <f t="shared" si="114"/>
        <v>0</v>
      </c>
      <c r="BD31" s="6">
        <f t="shared" si="115"/>
        <v>0</v>
      </c>
      <c r="BE31" s="4">
        <f t="shared" si="36"/>
        <v>0</v>
      </c>
      <c r="BF31" s="5">
        <f t="shared" si="108"/>
        <v>0</v>
      </c>
      <c r="BG31" s="5"/>
      <c r="BH31" s="5">
        <f t="shared" si="109"/>
        <v>0</v>
      </c>
      <c r="BI31" s="6">
        <f t="shared" si="73"/>
        <v>0</v>
      </c>
      <c r="BJ31" s="26">
        <f t="shared" si="40"/>
        <v>55425</v>
      </c>
    </row>
    <row r="32" spans="1:62" s="27" customFormat="1" ht="40.5" x14ac:dyDescent="0.3">
      <c r="A32" s="18">
        <v>29</v>
      </c>
      <c r="B32" s="29">
        <v>33141211</v>
      </c>
      <c r="C32" s="30" t="s">
        <v>147</v>
      </c>
      <c r="D32" s="19">
        <v>15</v>
      </c>
      <c r="E32" s="19">
        <f t="shared" si="41"/>
        <v>11795.6</v>
      </c>
      <c r="F32" s="19">
        <v>176934</v>
      </c>
      <c r="G32" s="15">
        <f t="shared" si="74"/>
        <v>10530</v>
      </c>
      <c r="H32" s="16">
        <f t="shared" si="90"/>
        <v>12636</v>
      </c>
      <c r="I32" s="16">
        <v>157950</v>
      </c>
      <c r="J32" s="16">
        <f t="shared" si="110"/>
        <v>31590</v>
      </c>
      <c r="K32" s="17">
        <f t="shared" si="111"/>
        <v>189540</v>
      </c>
      <c r="L32" s="4">
        <f t="shared" si="75"/>
        <v>0</v>
      </c>
      <c r="M32" s="5">
        <f t="shared" si="91"/>
        <v>0</v>
      </c>
      <c r="N32" s="5"/>
      <c r="O32" s="5">
        <f t="shared" si="92"/>
        <v>0</v>
      </c>
      <c r="P32" s="6">
        <f t="shared" si="77"/>
        <v>0</v>
      </c>
      <c r="Q32" s="4">
        <f t="shared" si="46"/>
        <v>11303.333333333334</v>
      </c>
      <c r="R32" s="5">
        <f t="shared" si="47"/>
        <v>13564</v>
      </c>
      <c r="S32" s="5">
        <v>169550</v>
      </c>
      <c r="T32" s="5">
        <f t="shared" si="93"/>
        <v>33910</v>
      </c>
      <c r="U32" s="6">
        <f t="shared" si="79"/>
        <v>203460</v>
      </c>
      <c r="V32" s="4">
        <f t="shared" si="80"/>
        <v>0</v>
      </c>
      <c r="W32" s="5">
        <f t="shared" si="94"/>
        <v>0</v>
      </c>
      <c r="X32" s="5"/>
      <c r="Y32" s="5">
        <f t="shared" si="95"/>
        <v>0</v>
      </c>
      <c r="Z32" s="6">
        <f t="shared" si="82"/>
        <v>0</v>
      </c>
      <c r="AA32" s="4">
        <f t="shared" si="83"/>
        <v>0</v>
      </c>
      <c r="AB32" s="5">
        <f t="shared" si="96"/>
        <v>0</v>
      </c>
      <c r="AC32" s="5"/>
      <c r="AD32" s="5">
        <f t="shared" si="97"/>
        <v>0</v>
      </c>
      <c r="AE32" s="6">
        <f t="shared" si="85"/>
        <v>0</v>
      </c>
      <c r="AF32" s="4">
        <f t="shared" si="86"/>
        <v>0</v>
      </c>
      <c r="AG32" s="5">
        <f t="shared" si="98"/>
        <v>0</v>
      </c>
      <c r="AH32" s="5"/>
      <c r="AI32" s="5">
        <f t="shared" si="99"/>
        <v>0</v>
      </c>
      <c r="AJ32" s="6">
        <f t="shared" si="88"/>
        <v>0</v>
      </c>
      <c r="AK32" s="4">
        <f t="shared" si="21"/>
        <v>0</v>
      </c>
      <c r="AL32" s="5">
        <f t="shared" si="100"/>
        <v>0</v>
      </c>
      <c r="AM32" s="5"/>
      <c r="AN32" s="5">
        <f t="shared" si="101"/>
        <v>0</v>
      </c>
      <c r="AO32" s="6">
        <f t="shared" si="89"/>
        <v>0</v>
      </c>
      <c r="AP32" s="4">
        <f t="shared" si="24"/>
        <v>0</v>
      </c>
      <c r="AQ32" s="5">
        <f t="shared" si="102"/>
        <v>0</v>
      </c>
      <c r="AR32" s="5"/>
      <c r="AS32" s="5">
        <f t="shared" si="103"/>
        <v>0</v>
      </c>
      <c r="AT32" s="6">
        <f t="shared" si="67"/>
        <v>0</v>
      </c>
      <c r="AU32" s="4">
        <f t="shared" si="28"/>
        <v>0</v>
      </c>
      <c r="AV32" s="5">
        <f t="shared" si="104"/>
        <v>0</v>
      </c>
      <c r="AW32" s="5"/>
      <c r="AX32" s="5">
        <f t="shared" si="105"/>
        <v>0</v>
      </c>
      <c r="AY32" s="6">
        <f t="shared" si="69"/>
        <v>0</v>
      </c>
      <c r="AZ32" s="4">
        <f t="shared" si="112"/>
        <v>0</v>
      </c>
      <c r="BA32" s="5">
        <f t="shared" si="113"/>
        <v>0</v>
      </c>
      <c r="BB32" s="5"/>
      <c r="BC32" s="5">
        <f t="shared" si="114"/>
        <v>0</v>
      </c>
      <c r="BD32" s="6">
        <f t="shared" si="115"/>
        <v>0</v>
      </c>
      <c r="BE32" s="4">
        <f t="shared" si="36"/>
        <v>0</v>
      </c>
      <c r="BF32" s="5">
        <f t="shared" si="108"/>
        <v>0</v>
      </c>
      <c r="BG32" s="5"/>
      <c r="BH32" s="5">
        <f t="shared" si="109"/>
        <v>0</v>
      </c>
      <c r="BI32" s="6">
        <f t="shared" si="73"/>
        <v>0</v>
      </c>
      <c r="BJ32" s="26">
        <f t="shared" si="40"/>
        <v>157950</v>
      </c>
    </row>
    <row r="33" spans="1:62" s="27" customFormat="1" ht="27" x14ac:dyDescent="0.3">
      <c r="A33" s="7">
        <v>30</v>
      </c>
      <c r="B33" s="32">
        <v>33121270</v>
      </c>
      <c r="C33" s="33" t="s">
        <v>42</v>
      </c>
      <c r="D33" s="8">
        <v>5</v>
      </c>
      <c r="E33" s="8">
        <f t="shared" si="41"/>
        <v>13371.6</v>
      </c>
      <c r="F33" s="8">
        <v>66858</v>
      </c>
      <c r="G33" s="1">
        <f t="shared" si="74"/>
        <v>11085</v>
      </c>
      <c r="H33" s="2">
        <f t="shared" si="90"/>
        <v>13302</v>
      </c>
      <c r="I33" s="2">
        <v>55425</v>
      </c>
      <c r="J33" s="2">
        <f t="shared" si="110"/>
        <v>11085</v>
      </c>
      <c r="K33" s="3">
        <f t="shared" si="111"/>
        <v>66510</v>
      </c>
      <c r="L33" s="4">
        <f t="shared" si="75"/>
        <v>0</v>
      </c>
      <c r="M33" s="5">
        <f t="shared" si="91"/>
        <v>0</v>
      </c>
      <c r="N33" s="5"/>
      <c r="O33" s="5">
        <f t="shared" si="92"/>
        <v>0</v>
      </c>
      <c r="P33" s="6">
        <f t="shared" si="77"/>
        <v>0</v>
      </c>
      <c r="Q33" s="4">
        <f t="shared" si="46"/>
        <v>12810</v>
      </c>
      <c r="R33" s="5">
        <f t="shared" si="47"/>
        <v>15372</v>
      </c>
      <c r="S33" s="5">
        <v>64050</v>
      </c>
      <c r="T33" s="5">
        <f t="shared" si="93"/>
        <v>12810</v>
      </c>
      <c r="U33" s="6">
        <f t="shared" si="79"/>
        <v>76860</v>
      </c>
      <c r="V33" s="4">
        <f t="shared" si="80"/>
        <v>0</v>
      </c>
      <c r="W33" s="5">
        <f t="shared" si="94"/>
        <v>0</v>
      </c>
      <c r="X33" s="5"/>
      <c r="Y33" s="5">
        <f t="shared" si="95"/>
        <v>0</v>
      </c>
      <c r="Z33" s="6">
        <f t="shared" si="82"/>
        <v>0</v>
      </c>
      <c r="AA33" s="4">
        <f t="shared" si="83"/>
        <v>0</v>
      </c>
      <c r="AB33" s="5">
        <f t="shared" si="96"/>
        <v>0</v>
      </c>
      <c r="AC33" s="5"/>
      <c r="AD33" s="5">
        <f t="shared" si="97"/>
        <v>0</v>
      </c>
      <c r="AE33" s="6">
        <f t="shared" si="85"/>
        <v>0</v>
      </c>
      <c r="AF33" s="4">
        <f t="shared" si="86"/>
        <v>0</v>
      </c>
      <c r="AG33" s="5">
        <f t="shared" si="98"/>
        <v>0</v>
      </c>
      <c r="AH33" s="5"/>
      <c r="AI33" s="5">
        <f t="shared" si="99"/>
        <v>0</v>
      </c>
      <c r="AJ33" s="6">
        <f t="shared" si="88"/>
        <v>0</v>
      </c>
      <c r="AK33" s="4">
        <f t="shared" si="21"/>
        <v>0</v>
      </c>
      <c r="AL33" s="5">
        <f t="shared" si="100"/>
        <v>0</v>
      </c>
      <c r="AM33" s="5"/>
      <c r="AN33" s="5">
        <f t="shared" si="101"/>
        <v>0</v>
      </c>
      <c r="AO33" s="6">
        <f t="shared" si="89"/>
        <v>0</v>
      </c>
      <c r="AP33" s="4">
        <f t="shared" si="24"/>
        <v>0</v>
      </c>
      <c r="AQ33" s="5">
        <f t="shared" si="102"/>
        <v>0</v>
      </c>
      <c r="AR33" s="5"/>
      <c r="AS33" s="5">
        <f t="shared" si="103"/>
        <v>0</v>
      </c>
      <c r="AT33" s="6">
        <f t="shared" si="67"/>
        <v>0</v>
      </c>
      <c r="AU33" s="4">
        <f t="shared" si="28"/>
        <v>0</v>
      </c>
      <c r="AV33" s="5">
        <f t="shared" si="104"/>
        <v>0</v>
      </c>
      <c r="AW33" s="5"/>
      <c r="AX33" s="5">
        <f t="shared" si="105"/>
        <v>0</v>
      </c>
      <c r="AY33" s="6">
        <f t="shared" si="69"/>
        <v>0</v>
      </c>
      <c r="AZ33" s="4">
        <f t="shared" si="112"/>
        <v>0</v>
      </c>
      <c r="BA33" s="5">
        <f t="shared" si="113"/>
        <v>0</v>
      </c>
      <c r="BB33" s="5"/>
      <c r="BC33" s="5">
        <f t="shared" si="114"/>
        <v>0</v>
      </c>
      <c r="BD33" s="6">
        <f t="shared" si="115"/>
        <v>0</v>
      </c>
      <c r="BE33" s="4">
        <f t="shared" si="36"/>
        <v>0</v>
      </c>
      <c r="BF33" s="5">
        <f t="shared" si="108"/>
        <v>0</v>
      </c>
      <c r="BG33" s="5"/>
      <c r="BH33" s="5">
        <f t="shared" si="109"/>
        <v>0</v>
      </c>
      <c r="BI33" s="6">
        <f t="shared" si="73"/>
        <v>0</v>
      </c>
      <c r="BJ33" s="26">
        <f t="shared" si="40"/>
        <v>55425</v>
      </c>
    </row>
    <row r="34" spans="1:62" s="27" customFormat="1" ht="40.5" x14ac:dyDescent="0.3">
      <c r="A34" s="18">
        <v>31</v>
      </c>
      <c r="B34" s="29">
        <v>33121270</v>
      </c>
      <c r="C34" s="30" t="s">
        <v>43</v>
      </c>
      <c r="D34" s="19">
        <v>15</v>
      </c>
      <c r="E34" s="19">
        <f t="shared" si="41"/>
        <v>11795.6</v>
      </c>
      <c r="F34" s="19">
        <v>176934</v>
      </c>
      <c r="G34" s="15">
        <f t="shared" si="74"/>
        <v>10530</v>
      </c>
      <c r="H34" s="16">
        <f t="shared" si="90"/>
        <v>12636</v>
      </c>
      <c r="I34" s="16">
        <v>157950</v>
      </c>
      <c r="J34" s="16">
        <f t="shared" si="110"/>
        <v>31590</v>
      </c>
      <c r="K34" s="17">
        <f t="shared" si="111"/>
        <v>189540</v>
      </c>
      <c r="L34" s="4">
        <f t="shared" si="75"/>
        <v>0</v>
      </c>
      <c r="M34" s="5">
        <f t="shared" si="91"/>
        <v>0</v>
      </c>
      <c r="N34" s="5"/>
      <c r="O34" s="5">
        <f t="shared" si="92"/>
        <v>0</v>
      </c>
      <c r="P34" s="6">
        <f t="shared" si="77"/>
        <v>0</v>
      </c>
      <c r="Q34" s="4">
        <f t="shared" si="46"/>
        <v>11303.333333333334</v>
      </c>
      <c r="R34" s="5">
        <f t="shared" si="47"/>
        <v>13564</v>
      </c>
      <c r="S34" s="5">
        <v>169550</v>
      </c>
      <c r="T34" s="5">
        <f t="shared" si="93"/>
        <v>33910</v>
      </c>
      <c r="U34" s="6">
        <f t="shared" si="79"/>
        <v>203460</v>
      </c>
      <c r="V34" s="4">
        <f t="shared" si="80"/>
        <v>0</v>
      </c>
      <c r="W34" s="5">
        <f t="shared" si="94"/>
        <v>0</v>
      </c>
      <c r="X34" s="5"/>
      <c r="Y34" s="5">
        <f t="shared" si="95"/>
        <v>0</v>
      </c>
      <c r="Z34" s="6">
        <f t="shared" si="82"/>
        <v>0</v>
      </c>
      <c r="AA34" s="4">
        <f t="shared" si="83"/>
        <v>0</v>
      </c>
      <c r="AB34" s="5">
        <f t="shared" si="96"/>
        <v>0</v>
      </c>
      <c r="AC34" s="5"/>
      <c r="AD34" s="5">
        <f t="shared" si="97"/>
        <v>0</v>
      </c>
      <c r="AE34" s="6">
        <f t="shared" si="85"/>
        <v>0</v>
      </c>
      <c r="AF34" s="4">
        <f t="shared" si="86"/>
        <v>0</v>
      </c>
      <c r="AG34" s="5">
        <f t="shared" si="98"/>
        <v>0</v>
      </c>
      <c r="AH34" s="5"/>
      <c r="AI34" s="5">
        <f t="shared" si="99"/>
        <v>0</v>
      </c>
      <c r="AJ34" s="6">
        <f t="shared" si="88"/>
        <v>0</v>
      </c>
      <c r="AK34" s="4">
        <f t="shared" si="21"/>
        <v>0</v>
      </c>
      <c r="AL34" s="5">
        <f t="shared" si="100"/>
        <v>0</v>
      </c>
      <c r="AM34" s="5"/>
      <c r="AN34" s="5">
        <f t="shared" si="101"/>
        <v>0</v>
      </c>
      <c r="AO34" s="6">
        <f t="shared" si="89"/>
        <v>0</v>
      </c>
      <c r="AP34" s="4">
        <f t="shared" si="24"/>
        <v>0</v>
      </c>
      <c r="AQ34" s="5">
        <f t="shared" si="102"/>
        <v>0</v>
      </c>
      <c r="AR34" s="5"/>
      <c r="AS34" s="5">
        <f t="shared" si="103"/>
        <v>0</v>
      </c>
      <c r="AT34" s="6">
        <f t="shared" si="67"/>
        <v>0</v>
      </c>
      <c r="AU34" s="4">
        <f t="shared" si="28"/>
        <v>0</v>
      </c>
      <c r="AV34" s="5">
        <f t="shared" si="104"/>
        <v>0</v>
      </c>
      <c r="AW34" s="5"/>
      <c r="AX34" s="5">
        <f t="shared" si="105"/>
        <v>0</v>
      </c>
      <c r="AY34" s="6">
        <f t="shared" si="69"/>
        <v>0</v>
      </c>
      <c r="AZ34" s="4">
        <f t="shared" si="112"/>
        <v>0</v>
      </c>
      <c r="BA34" s="5">
        <f t="shared" si="113"/>
        <v>0</v>
      </c>
      <c r="BB34" s="5"/>
      <c r="BC34" s="5">
        <f t="shared" si="114"/>
        <v>0</v>
      </c>
      <c r="BD34" s="6">
        <f t="shared" si="115"/>
        <v>0</v>
      </c>
      <c r="BE34" s="4">
        <f t="shared" si="36"/>
        <v>0</v>
      </c>
      <c r="BF34" s="5">
        <f t="shared" si="108"/>
        <v>0</v>
      </c>
      <c r="BG34" s="5"/>
      <c r="BH34" s="5">
        <f t="shared" si="109"/>
        <v>0</v>
      </c>
      <c r="BI34" s="6">
        <f t="shared" si="73"/>
        <v>0</v>
      </c>
      <c r="BJ34" s="26">
        <f t="shared" si="40"/>
        <v>157950</v>
      </c>
    </row>
    <row r="35" spans="1:62" s="27" customFormat="1" ht="40.5" x14ac:dyDescent="0.3">
      <c r="A35" s="7">
        <v>32</v>
      </c>
      <c r="B35" s="32">
        <v>33121270</v>
      </c>
      <c r="C35" s="33" t="s">
        <v>44</v>
      </c>
      <c r="D35" s="8">
        <v>5</v>
      </c>
      <c r="E35" s="8">
        <f t="shared" si="41"/>
        <v>13371.6</v>
      </c>
      <c r="F35" s="8">
        <v>66858</v>
      </c>
      <c r="G35" s="1">
        <f t="shared" si="74"/>
        <v>11085</v>
      </c>
      <c r="H35" s="2">
        <f t="shared" si="90"/>
        <v>13302</v>
      </c>
      <c r="I35" s="2">
        <v>55425</v>
      </c>
      <c r="J35" s="2">
        <f t="shared" si="110"/>
        <v>11085</v>
      </c>
      <c r="K35" s="3">
        <f t="shared" si="111"/>
        <v>66510</v>
      </c>
      <c r="L35" s="4">
        <f t="shared" si="75"/>
        <v>0</v>
      </c>
      <c r="M35" s="5">
        <f t="shared" si="91"/>
        <v>0</v>
      </c>
      <c r="N35" s="5"/>
      <c r="O35" s="5">
        <f t="shared" si="92"/>
        <v>0</v>
      </c>
      <c r="P35" s="6">
        <f t="shared" si="77"/>
        <v>0</v>
      </c>
      <c r="Q35" s="4">
        <f t="shared" si="46"/>
        <v>12810</v>
      </c>
      <c r="R35" s="5">
        <f t="shared" si="47"/>
        <v>15372</v>
      </c>
      <c r="S35" s="5">
        <v>64050</v>
      </c>
      <c r="T35" s="5">
        <f t="shared" si="93"/>
        <v>12810</v>
      </c>
      <c r="U35" s="6">
        <f t="shared" si="79"/>
        <v>76860</v>
      </c>
      <c r="V35" s="4">
        <f t="shared" si="80"/>
        <v>0</v>
      </c>
      <c r="W35" s="5">
        <f t="shared" si="94"/>
        <v>0</v>
      </c>
      <c r="X35" s="5"/>
      <c r="Y35" s="5">
        <f t="shared" si="95"/>
        <v>0</v>
      </c>
      <c r="Z35" s="6">
        <f t="shared" si="82"/>
        <v>0</v>
      </c>
      <c r="AA35" s="4">
        <f t="shared" si="83"/>
        <v>0</v>
      </c>
      <c r="AB35" s="5">
        <f t="shared" si="96"/>
        <v>0</v>
      </c>
      <c r="AC35" s="5"/>
      <c r="AD35" s="5">
        <f t="shared" si="97"/>
        <v>0</v>
      </c>
      <c r="AE35" s="6">
        <f t="shared" si="85"/>
        <v>0</v>
      </c>
      <c r="AF35" s="4">
        <f t="shared" si="86"/>
        <v>0</v>
      </c>
      <c r="AG35" s="5">
        <f t="shared" si="98"/>
        <v>0</v>
      </c>
      <c r="AH35" s="5"/>
      <c r="AI35" s="5">
        <f t="shared" si="99"/>
        <v>0</v>
      </c>
      <c r="AJ35" s="6">
        <f t="shared" si="88"/>
        <v>0</v>
      </c>
      <c r="AK35" s="4">
        <f t="shared" si="21"/>
        <v>0</v>
      </c>
      <c r="AL35" s="5">
        <f t="shared" si="100"/>
        <v>0</v>
      </c>
      <c r="AM35" s="5"/>
      <c r="AN35" s="5">
        <f t="shared" si="101"/>
        <v>0</v>
      </c>
      <c r="AO35" s="6">
        <f t="shared" si="89"/>
        <v>0</v>
      </c>
      <c r="AP35" s="4">
        <f t="shared" si="24"/>
        <v>0</v>
      </c>
      <c r="AQ35" s="5">
        <f t="shared" si="102"/>
        <v>0</v>
      </c>
      <c r="AR35" s="5"/>
      <c r="AS35" s="5">
        <f t="shared" si="103"/>
        <v>0</v>
      </c>
      <c r="AT35" s="6">
        <f t="shared" si="67"/>
        <v>0</v>
      </c>
      <c r="AU35" s="4">
        <f t="shared" si="28"/>
        <v>0</v>
      </c>
      <c r="AV35" s="5">
        <f t="shared" si="104"/>
        <v>0</v>
      </c>
      <c r="AW35" s="5"/>
      <c r="AX35" s="5">
        <f t="shared" si="105"/>
        <v>0</v>
      </c>
      <c r="AY35" s="6">
        <f t="shared" si="69"/>
        <v>0</v>
      </c>
      <c r="AZ35" s="4">
        <f t="shared" si="112"/>
        <v>0</v>
      </c>
      <c r="BA35" s="5">
        <f t="shared" si="113"/>
        <v>0</v>
      </c>
      <c r="BB35" s="5"/>
      <c r="BC35" s="5">
        <f t="shared" si="114"/>
        <v>0</v>
      </c>
      <c r="BD35" s="6">
        <f t="shared" si="115"/>
        <v>0</v>
      </c>
      <c r="BE35" s="4">
        <f t="shared" si="36"/>
        <v>0</v>
      </c>
      <c r="BF35" s="5">
        <f t="shared" si="108"/>
        <v>0</v>
      </c>
      <c r="BG35" s="5"/>
      <c r="BH35" s="5">
        <f t="shared" si="109"/>
        <v>0</v>
      </c>
      <c r="BI35" s="6">
        <f t="shared" si="73"/>
        <v>0</v>
      </c>
      <c r="BJ35" s="26">
        <f t="shared" si="40"/>
        <v>55425</v>
      </c>
    </row>
    <row r="36" spans="1:62" s="27" customFormat="1" ht="40.5" x14ac:dyDescent="0.3">
      <c r="A36" s="7">
        <v>33</v>
      </c>
      <c r="B36" s="32">
        <v>33121270</v>
      </c>
      <c r="C36" s="33" t="s">
        <v>45</v>
      </c>
      <c r="D36" s="8">
        <v>5</v>
      </c>
      <c r="E36" s="8">
        <f t="shared" si="41"/>
        <v>13371.6</v>
      </c>
      <c r="F36" s="8">
        <v>66858</v>
      </c>
      <c r="G36" s="1">
        <f t="shared" si="74"/>
        <v>11085</v>
      </c>
      <c r="H36" s="2">
        <f t="shared" si="90"/>
        <v>13302</v>
      </c>
      <c r="I36" s="2">
        <v>55425</v>
      </c>
      <c r="J36" s="2">
        <f t="shared" si="110"/>
        <v>11085</v>
      </c>
      <c r="K36" s="3">
        <f t="shared" si="111"/>
        <v>66510</v>
      </c>
      <c r="L36" s="4">
        <f t="shared" si="75"/>
        <v>0</v>
      </c>
      <c r="M36" s="5">
        <f t="shared" si="91"/>
        <v>0</v>
      </c>
      <c r="N36" s="5"/>
      <c r="O36" s="5">
        <f t="shared" si="92"/>
        <v>0</v>
      </c>
      <c r="P36" s="6">
        <f t="shared" si="77"/>
        <v>0</v>
      </c>
      <c r="Q36" s="4">
        <f t="shared" si="46"/>
        <v>12810</v>
      </c>
      <c r="R36" s="5">
        <f t="shared" si="47"/>
        <v>15372</v>
      </c>
      <c r="S36" s="5">
        <v>64050</v>
      </c>
      <c r="T36" s="5">
        <f t="shared" si="93"/>
        <v>12810</v>
      </c>
      <c r="U36" s="6">
        <f t="shared" si="79"/>
        <v>76860</v>
      </c>
      <c r="V36" s="4">
        <f t="shared" si="80"/>
        <v>0</v>
      </c>
      <c r="W36" s="5">
        <f t="shared" si="94"/>
        <v>0</v>
      </c>
      <c r="X36" s="5"/>
      <c r="Y36" s="5">
        <f t="shared" si="95"/>
        <v>0</v>
      </c>
      <c r="Z36" s="6">
        <f t="shared" si="82"/>
        <v>0</v>
      </c>
      <c r="AA36" s="4">
        <f t="shared" si="83"/>
        <v>0</v>
      </c>
      <c r="AB36" s="5">
        <f t="shared" si="96"/>
        <v>0</v>
      </c>
      <c r="AC36" s="5"/>
      <c r="AD36" s="5">
        <f t="shared" si="97"/>
        <v>0</v>
      </c>
      <c r="AE36" s="6">
        <f t="shared" si="85"/>
        <v>0</v>
      </c>
      <c r="AF36" s="4">
        <f t="shared" si="86"/>
        <v>0</v>
      </c>
      <c r="AG36" s="5">
        <f t="shared" si="98"/>
        <v>0</v>
      </c>
      <c r="AH36" s="5"/>
      <c r="AI36" s="5">
        <f t="shared" si="99"/>
        <v>0</v>
      </c>
      <c r="AJ36" s="6">
        <f t="shared" si="88"/>
        <v>0</v>
      </c>
      <c r="AK36" s="4">
        <f t="shared" si="21"/>
        <v>0</v>
      </c>
      <c r="AL36" s="5">
        <f t="shared" si="100"/>
        <v>0</v>
      </c>
      <c r="AM36" s="5"/>
      <c r="AN36" s="5">
        <f t="shared" si="101"/>
        <v>0</v>
      </c>
      <c r="AO36" s="6">
        <f t="shared" si="89"/>
        <v>0</v>
      </c>
      <c r="AP36" s="4">
        <f t="shared" si="24"/>
        <v>0</v>
      </c>
      <c r="AQ36" s="5">
        <f t="shared" si="102"/>
        <v>0</v>
      </c>
      <c r="AR36" s="5"/>
      <c r="AS36" s="5">
        <f t="shared" si="103"/>
        <v>0</v>
      </c>
      <c r="AT36" s="6">
        <f t="shared" si="67"/>
        <v>0</v>
      </c>
      <c r="AU36" s="4">
        <f t="shared" si="28"/>
        <v>0</v>
      </c>
      <c r="AV36" s="5">
        <f t="shared" si="104"/>
        <v>0</v>
      </c>
      <c r="AW36" s="5"/>
      <c r="AX36" s="5">
        <f t="shared" si="105"/>
        <v>0</v>
      </c>
      <c r="AY36" s="6">
        <f t="shared" si="69"/>
        <v>0</v>
      </c>
      <c r="AZ36" s="4">
        <f t="shared" si="112"/>
        <v>0</v>
      </c>
      <c r="BA36" s="5">
        <f t="shared" si="113"/>
        <v>0</v>
      </c>
      <c r="BB36" s="5"/>
      <c r="BC36" s="5">
        <f t="shared" si="114"/>
        <v>0</v>
      </c>
      <c r="BD36" s="6">
        <f t="shared" si="115"/>
        <v>0</v>
      </c>
      <c r="BE36" s="4">
        <f t="shared" si="36"/>
        <v>0</v>
      </c>
      <c r="BF36" s="5">
        <f t="shared" si="108"/>
        <v>0</v>
      </c>
      <c r="BG36" s="5"/>
      <c r="BH36" s="5">
        <f t="shared" si="109"/>
        <v>0</v>
      </c>
      <c r="BI36" s="6">
        <f t="shared" si="73"/>
        <v>0</v>
      </c>
      <c r="BJ36" s="26">
        <f t="shared" si="40"/>
        <v>55425</v>
      </c>
    </row>
    <row r="37" spans="1:62" s="27" customFormat="1" ht="40.5" x14ac:dyDescent="0.3">
      <c r="A37" s="18">
        <v>34</v>
      </c>
      <c r="B37" s="29">
        <v>33121270</v>
      </c>
      <c r="C37" s="30" t="s">
        <v>46</v>
      </c>
      <c r="D37" s="19">
        <v>15</v>
      </c>
      <c r="E37" s="19">
        <f t="shared" si="41"/>
        <v>11795.6</v>
      </c>
      <c r="F37" s="19">
        <v>176934</v>
      </c>
      <c r="G37" s="15">
        <f t="shared" si="74"/>
        <v>10530</v>
      </c>
      <c r="H37" s="16">
        <f t="shared" si="90"/>
        <v>12636</v>
      </c>
      <c r="I37" s="16">
        <v>157950</v>
      </c>
      <c r="J37" s="16">
        <f t="shared" si="110"/>
        <v>31590</v>
      </c>
      <c r="K37" s="17">
        <f t="shared" si="111"/>
        <v>189540</v>
      </c>
      <c r="L37" s="4">
        <f t="shared" si="75"/>
        <v>0</v>
      </c>
      <c r="M37" s="5">
        <f t="shared" si="91"/>
        <v>0</v>
      </c>
      <c r="N37" s="5"/>
      <c r="O37" s="5">
        <f t="shared" si="92"/>
        <v>0</v>
      </c>
      <c r="P37" s="6">
        <f t="shared" si="77"/>
        <v>0</v>
      </c>
      <c r="Q37" s="4">
        <f t="shared" si="46"/>
        <v>11303.333333333334</v>
      </c>
      <c r="R37" s="5">
        <f t="shared" si="47"/>
        <v>13564</v>
      </c>
      <c r="S37" s="5">
        <v>169550</v>
      </c>
      <c r="T37" s="5">
        <f t="shared" si="93"/>
        <v>33910</v>
      </c>
      <c r="U37" s="6">
        <f t="shared" si="79"/>
        <v>203460</v>
      </c>
      <c r="V37" s="4">
        <f t="shared" si="80"/>
        <v>0</v>
      </c>
      <c r="W37" s="5">
        <f t="shared" si="94"/>
        <v>0</v>
      </c>
      <c r="X37" s="5"/>
      <c r="Y37" s="5">
        <f t="shared" si="95"/>
        <v>0</v>
      </c>
      <c r="Z37" s="6">
        <f t="shared" si="82"/>
        <v>0</v>
      </c>
      <c r="AA37" s="4">
        <f t="shared" si="83"/>
        <v>0</v>
      </c>
      <c r="AB37" s="5">
        <f t="shared" si="96"/>
        <v>0</v>
      </c>
      <c r="AC37" s="5"/>
      <c r="AD37" s="5">
        <f t="shared" si="97"/>
        <v>0</v>
      </c>
      <c r="AE37" s="6">
        <f t="shared" si="85"/>
        <v>0</v>
      </c>
      <c r="AF37" s="4">
        <f t="shared" si="86"/>
        <v>0</v>
      </c>
      <c r="AG37" s="5">
        <f t="shared" si="98"/>
        <v>0</v>
      </c>
      <c r="AH37" s="5"/>
      <c r="AI37" s="5">
        <f t="shared" si="99"/>
        <v>0</v>
      </c>
      <c r="AJ37" s="6">
        <f t="shared" si="88"/>
        <v>0</v>
      </c>
      <c r="AK37" s="4">
        <f t="shared" si="21"/>
        <v>0</v>
      </c>
      <c r="AL37" s="5">
        <f t="shared" si="100"/>
        <v>0</v>
      </c>
      <c r="AM37" s="5"/>
      <c r="AN37" s="5">
        <f t="shared" si="101"/>
        <v>0</v>
      </c>
      <c r="AO37" s="6">
        <f t="shared" si="89"/>
        <v>0</v>
      </c>
      <c r="AP37" s="4">
        <f t="shared" si="24"/>
        <v>0</v>
      </c>
      <c r="AQ37" s="5">
        <f t="shared" si="102"/>
        <v>0</v>
      </c>
      <c r="AR37" s="5"/>
      <c r="AS37" s="5">
        <f t="shared" si="103"/>
        <v>0</v>
      </c>
      <c r="AT37" s="6">
        <f t="shared" si="67"/>
        <v>0</v>
      </c>
      <c r="AU37" s="4">
        <f t="shared" si="28"/>
        <v>0</v>
      </c>
      <c r="AV37" s="5">
        <f t="shared" si="104"/>
        <v>0</v>
      </c>
      <c r="AW37" s="5"/>
      <c r="AX37" s="5">
        <f t="shared" si="105"/>
        <v>0</v>
      </c>
      <c r="AY37" s="6">
        <f t="shared" si="69"/>
        <v>0</v>
      </c>
      <c r="AZ37" s="4">
        <f t="shared" si="112"/>
        <v>0</v>
      </c>
      <c r="BA37" s="5">
        <f t="shared" si="113"/>
        <v>0</v>
      </c>
      <c r="BB37" s="5"/>
      <c r="BC37" s="5">
        <f t="shared" si="114"/>
        <v>0</v>
      </c>
      <c r="BD37" s="6">
        <f t="shared" si="115"/>
        <v>0</v>
      </c>
      <c r="BE37" s="4">
        <f t="shared" si="36"/>
        <v>0</v>
      </c>
      <c r="BF37" s="5">
        <f t="shared" si="108"/>
        <v>0</v>
      </c>
      <c r="BG37" s="5"/>
      <c r="BH37" s="5">
        <f t="shared" si="109"/>
        <v>0</v>
      </c>
      <c r="BI37" s="6">
        <f t="shared" si="73"/>
        <v>0</v>
      </c>
      <c r="BJ37" s="26">
        <f t="shared" si="40"/>
        <v>157950</v>
      </c>
    </row>
    <row r="38" spans="1:62" s="27" customFormat="1" ht="27" x14ac:dyDescent="0.3">
      <c r="A38" s="18">
        <v>35</v>
      </c>
      <c r="B38" s="29">
        <v>33121270</v>
      </c>
      <c r="C38" s="52" t="s">
        <v>47</v>
      </c>
      <c r="D38" s="19">
        <v>250</v>
      </c>
      <c r="E38" s="19">
        <f t="shared" si="41"/>
        <v>950.4</v>
      </c>
      <c r="F38" s="19">
        <v>237600</v>
      </c>
      <c r="G38" s="15">
        <f t="shared" si="74"/>
        <v>856.66668000000004</v>
      </c>
      <c r="H38" s="16">
        <f t="shared" si="90"/>
        <v>1028.000016</v>
      </c>
      <c r="I38" s="16">
        <v>214166.67</v>
      </c>
      <c r="J38" s="16">
        <f t="shared" si="110"/>
        <v>42833.334000000003</v>
      </c>
      <c r="K38" s="17">
        <f t="shared" si="111"/>
        <v>257000.00400000002</v>
      </c>
      <c r="L38" s="4">
        <f t="shared" si="75"/>
        <v>0</v>
      </c>
      <c r="M38" s="5">
        <f t="shared" si="91"/>
        <v>0</v>
      </c>
      <c r="N38" s="5"/>
      <c r="O38" s="5">
        <f t="shared" si="92"/>
        <v>0</v>
      </c>
      <c r="P38" s="6">
        <f t="shared" si="77"/>
        <v>0</v>
      </c>
      <c r="Q38" s="4">
        <f t="shared" si="46"/>
        <v>950</v>
      </c>
      <c r="R38" s="5">
        <f t="shared" si="47"/>
        <v>1140</v>
      </c>
      <c r="S38" s="5">
        <v>237500</v>
      </c>
      <c r="T38" s="5">
        <f t="shared" si="93"/>
        <v>47500</v>
      </c>
      <c r="U38" s="6">
        <f t="shared" si="79"/>
        <v>285000</v>
      </c>
      <c r="V38" s="4">
        <f t="shared" si="80"/>
        <v>0</v>
      </c>
      <c r="W38" s="5">
        <f t="shared" si="94"/>
        <v>0</v>
      </c>
      <c r="X38" s="5"/>
      <c r="Y38" s="5">
        <f t="shared" si="95"/>
        <v>0</v>
      </c>
      <c r="Z38" s="6">
        <f t="shared" si="82"/>
        <v>0</v>
      </c>
      <c r="AA38" s="4">
        <f t="shared" si="83"/>
        <v>0</v>
      </c>
      <c r="AB38" s="5">
        <f t="shared" si="96"/>
        <v>0</v>
      </c>
      <c r="AC38" s="5"/>
      <c r="AD38" s="5">
        <f t="shared" si="97"/>
        <v>0</v>
      </c>
      <c r="AE38" s="6">
        <f t="shared" si="85"/>
        <v>0</v>
      </c>
      <c r="AF38" s="4">
        <f t="shared" si="86"/>
        <v>0</v>
      </c>
      <c r="AG38" s="5">
        <f t="shared" si="98"/>
        <v>0</v>
      </c>
      <c r="AH38" s="5"/>
      <c r="AI38" s="5">
        <f t="shared" si="99"/>
        <v>0</v>
      </c>
      <c r="AJ38" s="6">
        <f t="shared" si="88"/>
        <v>0</v>
      </c>
      <c r="AK38" s="4">
        <f t="shared" si="21"/>
        <v>0</v>
      </c>
      <c r="AL38" s="5">
        <f t="shared" si="100"/>
        <v>0</v>
      </c>
      <c r="AM38" s="5"/>
      <c r="AN38" s="5">
        <f t="shared" si="101"/>
        <v>0</v>
      </c>
      <c r="AO38" s="6">
        <f t="shared" si="89"/>
        <v>0</v>
      </c>
      <c r="AP38" s="4">
        <f t="shared" si="24"/>
        <v>0</v>
      </c>
      <c r="AQ38" s="5">
        <f t="shared" si="102"/>
        <v>0</v>
      </c>
      <c r="AR38" s="5"/>
      <c r="AS38" s="5">
        <f t="shared" si="103"/>
        <v>0</v>
      </c>
      <c r="AT38" s="6">
        <f t="shared" si="67"/>
        <v>0</v>
      </c>
      <c r="AU38" s="4">
        <f t="shared" si="28"/>
        <v>0</v>
      </c>
      <c r="AV38" s="5">
        <f t="shared" si="104"/>
        <v>0</v>
      </c>
      <c r="AW38" s="5"/>
      <c r="AX38" s="5">
        <f t="shared" si="105"/>
        <v>0</v>
      </c>
      <c r="AY38" s="6">
        <f t="shared" si="69"/>
        <v>0</v>
      </c>
      <c r="AZ38" s="4">
        <f t="shared" si="112"/>
        <v>0</v>
      </c>
      <c r="BA38" s="5">
        <f t="shared" si="113"/>
        <v>0</v>
      </c>
      <c r="BB38" s="5"/>
      <c r="BC38" s="5">
        <f t="shared" si="114"/>
        <v>0</v>
      </c>
      <c r="BD38" s="6">
        <f t="shared" si="115"/>
        <v>0</v>
      </c>
      <c r="BE38" s="4">
        <f t="shared" si="36"/>
        <v>0</v>
      </c>
      <c r="BF38" s="5">
        <f t="shared" si="108"/>
        <v>0</v>
      </c>
      <c r="BG38" s="5"/>
      <c r="BH38" s="5">
        <f t="shared" si="109"/>
        <v>0</v>
      </c>
      <c r="BI38" s="6">
        <f t="shared" si="73"/>
        <v>0</v>
      </c>
      <c r="BJ38" s="26">
        <f t="shared" si="40"/>
        <v>214166.67</v>
      </c>
    </row>
    <row r="39" spans="1:62" s="27" customFormat="1" ht="27" x14ac:dyDescent="0.3">
      <c r="A39" s="18">
        <v>36</v>
      </c>
      <c r="B39" s="29">
        <v>33121270</v>
      </c>
      <c r="C39" s="30" t="s">
        <v>48</v>
      </c>
      <c r="D39" s="19">
        <v>50</v>
      </c>
      <c r="E39" s="19">
        <f t="shared" si="41"/>
        <v>950.4</v>
      </c>
      <c r="F39" s="19">
        <v>47520</v>
      </c>
      <c r="G39" s="4">
        <f t="shared" si="74"/>
        <v>1023.3334</v>
      </c>
      <c r="H39" s="5">
        <f t="shared" si="90"/>
        <v>1228.00008</v>
      </c>
      <c r="I39" s="5">
        <v>51166.67</v>
      </c>
      <c r="J39" s="5">
        <f t="shared" si="110"/>
        <v>10233.334000000001</v>
      </c>
      <c r="K39" s="6">
        <f t="shared" si="111"/>
        <v>61400.004000000001</v>
      </c>
      <c r="L39" s="4">
        <f t="shared" si="75"/>
        <v>0</v>
      </c>
      <c r="M39" s="5">
        <f t="shared" si="91"/>
        <v>0</v>
      </c>
      <c r="N39" s="5"/>
      <c r="O39" s="5">
        <f t="shared" si="92"/>
        <v>0</v>
      </c>
      <c r="P39" s="6">
        <f t="shared" si="77"/>
        <v>0</v>
      </c>
      <c r="Q39" s="15">
        <f t="shared" si="46"/>
        <v>950</v>
      </c>
      <c r="R39" s="16">
        <f t="shared" si="47"/>
        <v>1140</v>
      </c>
      <c r="S39" s="16">
        <v>47500</v>
      </c>
      <c r="T39" s="16">
        <f t="shared" si="93"/>
        <v>9500</v>
      </c>
      <c r="U39" s="17">
        <f t="shared" si="79"/>
        <v>57000</v>
      </c>
      <c r="V39" s="4">
        <f t="shared" si="80"/>
        <v>0</v>
      </c>
      <c r="W39" s="5">
        <f t="shared" si="94"/>
        <v>0</v>
      </c>
      <c r="X39" s="5"/>
      <c r="Y39" s="5">
        <f t="shared" si="95"/>
        <v>0</v>
      </c>
      <c r="Z39" s="6">
        <f t="shared" si="82"/>
        <v>0</v>
      </c>
      <c r="AA39" s="4">
        <f t="shared" si="83"/>
        <v>0</v>
      </c>
      <c r="AB39" s="5">
        <f t="shared" si="96"/>
        <v>0</v>
      </c>
      <c r="AC39" s="5"/>
      <c r="AD39" s="5">
        <f t="shared" si="97"/>
        <v>0</v>
      </c>
      <c r="AE39" s="6">
        <f t="shared" si="85"/>
        <v>0</v>
      </c>
      <c r="AF39" s="4">
        <f t="shared" si="86"/>
        <v>0</v>
      </c>
      <c r="AG39" s="5">
        <f t="shared" si="98"/>
        <v>0</v>
      </c>
      <c r="AH39" s="5"/>
      <c r="AI39" s="5">
        <f t="shared" si="99"/>
        <v>0</v>
      </c>
      <c r="AJ39" s="6">
        <f t="shared" si="88"/>
        <v>0</v>
      </c>
      <c r="AK39" s="4">
        <f t="shared" si="21"/>
        <v>0</v>
      </c>
      <c r="AL39" s="5">
        <f t="shared" si="100"/>
        <v>0</v>
      </c>
      <c r="AM39" s="5"/>
      <c r="AN39" s="5">
        <f t="shared" si="101"/>
        <v>0</v>
      </c>
      <c r="AO39" s="6">
        <f t="shared" si="89"/>
        <v>0</v>
      </c>
      <c r="AP39" s="4">
        <f t="shared" si="24"/>
        <v>0</v>
      </c>
      <c r="AQ39" s="5">
        <f t="shared" si="102"/>
        <v>0</v>
      </c>
      <c r="AR39" s="5"/>
      <c r="AS39" s="5">
        <f t="shared" si="103"/>
        <v>0</v>
      </c>
      <c r="AT39" s="6">
        <f t="shared" si="67"/>
        <v>0</v>
      </c>
      <c r="AU39" s="4">
        <f t="shared" si="28"/>
        <v>0</v>
      </c>
      <c r="AV39" s="5">
        <f t="shared" si="104"/>
        <v>0</v>
      </c>
      <c r="AW39" s="5"/>
      <c r="AX39" s="5">
        <f t="shared" si="105"/>
        <v>0</v>
      </c>
      <c r="AY39" s="6">
        <f t="shared" si="69"/>
        <v>0</v>
      </c>
      <c r="AZ39" s="4">
        <f t="shared" si="112"/>
        <v>0</v>
      </c>
      <c r="BA39" s="5">
        <f t="shared" si="113"/>
        <v>0</v>
      </c>
      <c r="BB39" s="5"/>
      <c r="BC39" s="5">
        <f t="shared" si="114"/>
        <v>0</v>
      </c>
      <c r="BD39" s="6">
        <f t="shared" si="115"/>
        <v>0</v>
      </c>
      <c r="BE39" s="4">
        <f t="shared" si="36"/>
        <v>0</v>
      </c>
      <c r="BF39" s="5">
        <f t="shared" si="108"/>
        <v>0</v>
      </c>
      <c r="BG39" s="5"/>
      <c r="BH39" s="5">
        <f t="shared" si="109"/>
        <v>0</v>
      </c>
      <c r="BI39" s="6">
        <f t="shared" si="73"/>
        <v>0</v>
      </c>
      <c r="BJ39" s="26">
        <f t="shared" si="40"/>
        <v>47500</v>
      </c>
    </row>
    <row r="40" spans="1:62" s="27" customFormat="1" ht="27" x14ac:dyDescent="0.3">
      <c r="A40" s="18">
        <v>37</v>
      </c>
      <c r="B40" s="29">
        <v>33121270</v>
      </c>
      <c r="C40" s="30" t="s">
        <v>49</v>
      </c>
      <c r="D40" s="19">
        <v>250</v>
      </c>
      <c r="E40" s="19">
        <f t="shared" si="41"/>
        <v>950.4</v>
      </c>
      <c r="F40" s="19">
        <v>237600</v>
      </c>
      <c r="G40" s="15">
        <f t="shared" si="74"/>
        <v>856.66668000000004</v>
      </c>
      <c r="H40" s="16">
        <f t="shared" si="90"/>
        <v>1028.000016</v>
      </c>
      <c r="I40" s="16">
        <v>214166.67</v>
      </c>
      <c r="J40" s="16">
        <f t="shared" si="110"/>
        <v>42833.334000000003</v>
      </c>
      <c r="K40" s="17">
        <f t="shared" si="111"/>
        <v>257000.00400000002</v>
      </c>
      <c r="L40" s="4">
        <f t="shared" si="75"/>
        <v>0</v>
      </c>
      <c r="M40" s="5">
        <f t="shared" si="91"/>
        <v>0</v>
      </c>
      <c r="N40" s="5"/>
      <c r="O40" s="5">
        <f t="shared" si="92"/>
        <v>0</v>
      </c>
      <c r="P40" s="6">
        <f t="shared" si="77"/>
        <v>0</v>
      </c>
      <c r="Q40" s="4">
        <f t="shared" si="46"/>
        <v>950</v>
      </c>
      <c r="R40" s="5">
        <f t="shared" si="47"/>
        <v>1140</v>
      </c>
      <c r="S40" s="5">
        <v>237500</v>
      </c>
      <c r="T40" s="5">
        <f t="shared" si="93"/>
        <v>47500</v>
      </c>
      <c r="U40" s="6">
        <f t="shared" si="79"/>
        <v>285000</v>
      </c>
      <c r="V40" s="4">
        <f t="shared" si="80"/>
        <v>0</v>
      </c>
      <c r="W40" s="5">
        <f t="shared" si="94"/>
        <v>0</v>
      </c>
      <c r="X40" s="5"/>
      <c r="Y40" s="5">
        <f t="shared" si="95"/>
        <v>0</v>
      </c>
      <c r="Z40" s="6">
        <f t="shared" si="82"/>
        <v>0</v>
      </c>
      <c r="AA40" s="4">
        <f t="shared" si="83"/>
        <v>0</v>
      </c>
      <c r="AB40" s="5">
        <f t="shared" si="96"/>
        <v>0</v>
      </c>
      <c r="AC40" s="5"/>
      <c r="AD40" s="5">
        <f t="shared" si="97"/>
        <v>0</v>
      </c>
      <c r="AE40" s="6">
        <f t="shared" si="85"/>
        <v>0</v>
      </c>
      <c r="AF40" s="4">
        <f t="shared" si="86"/>
        <v>0</v>
      </c>
      <c r="AG40" s="5">
        <f t="shared" si="98"/>
        <v>0</v>
      </c>
      <c r="AH40" s="5"/>
      <c r="AI40" s="5">
        <f t="shared" si="99"/>
        <v>0</v>
      </c>
      <c r="AJ40" s="6">
        <f t="shared" si="88"/>
        <v>0</v>
      </c>
      <c r="AK40" s="4">
        <f t="shared" si="21"/>
        <v>0</v>
      </c>
      <c r="AL40" s="5">
        <f t="shared" si="100"/>
        <v>0</v>
      </c>
      <c r="AM40" s="5"/>
      <c r="AN40" s="5">
        <f t="shared" si="101"/>
        <v>0</v>
      </c>
      <c r="AO40" s="6">
        <f t="shared" si="89"/>
        <v>0</v>
      </c>
      <c r="AP40" s="4">
        <f t="shared" si="24"/>
        <v>0</v>
      </c>
      <c r="AQ40" s="5">
        <f t="shared" si="102"/>
        <v>0</v>
      </c>
      <c r="AR40" s="5"/>
      <c r="AS40" s="5">
        <f t="shared" si="103"/>
        <v>0</v>
      </c>
      <c r="AT40" s="6">
        <f t="shared" si="67"/>
        <v>0</v>
      </c>
      <c r="AU40" s="4">
        <f t="shared" si="28"/>
        <v>0</v>
      </c>
      <c r="AV40" s="5">
        <f t="shared" si="104"/>
        <v>0</v>
      </c>
      <c r="AW40" s="5"/>
      <c r="AX40" s="5">
        <f t="shared" si="105"/>
        <v>0</v>
      </c>
      <c r="AY40" s="6">
        <f t="shared" si="69"/>
        <v>0</v>
      </c>
      <c r="AZ40" s="4">
        <f t="shared" si="112"/>
        <v>0</v>
      </c>
      <c r="BA40" s="5">
        <f t="shared" si="113"/>
        <v>0</v>
      </c>
      <c r="BB40" s="5"/>
      <c r="BC40" s="5">
        <f t="shared" si="114"/>
        <v>0</v>
      </c>
      <c r="BD40" s="6">
        <f t="shared" si="115"/>
        <v>0</v>
      </c>
      <c r="BE40" s="4">
        <f t="shared" si="36"/>
        <v>0</v>
      </c>
      <c r="BF40" s="5">
        <f t="shared" si="108"/>
        <v>0</v>
      </c>
      <c r="BG40" s="5"/>
      <c r="BH40" s="5">
        <f t="shared" si="109"/>
        <v>0</v>
      </c>
      <c r="BI40" s="6">
        <f t="shared" si="73"/>
        <v>0</v>
      </c>
      <c r="BJ40" s="26">
        <f t="shared" si="40"/>
        <v>214166.67</v>
      </c>
    </row>
    <row r="41" spans="1:62" s="27" customFormat="1" ht="27" x14ac:dyDescent="0.3">
      <c r="A41" s="18">
        <v>38</v>
      </c>
      <c r="B41" s="29">
        <v>33121270</v>
      </c>
      <c r="C41" s="30" t="s">
        <v>50</v>
      </c>
      <c r="D41" s="19">
        <v>500</v>
      </c>
      <c r="E41" s="19">
        <f t="shared" si="41"/>
        <v>950.4</v>
      </c>
      <c r="F41" s="19">
        <v>475200</v>
      </c>
      <c r="G41" s="15">
        <f t="shared" si="74"/>
        <v>887.41665999999998</v>
      </c>
      <c r="H41" s="16">
        <f t="shared" si="90"/>
        <v>1064.8999920000001</v>
      </c>
      <c r="I41" s="16">
        <v>443708.33</v>
      </c>
      <c r="J41" s="16">
        <f t="shared" si="110"/>
        <v>88741.666000000012</v>
      </c>
      <c r="K41" s="17">
        <f t="shared" si="111"/>
        <v>532449.99600000004</v>
      </c>
      <c r="L41" s="4">
        <f t="shared" si="75"/>
        <v>0</v>
      </c>
      <c r="M41" s="5">
        <f t="shared" si="91"/>
        <v>0</v>
      </c>
      <c r="N41" s="5"/>
      <c r="O41" s="5">
        <f t="shared" si="92"/>
        <v>0</v>
      </c>
      <c r="P41" s="6">
        <f t="shared" si="77"/>
        <v>0</v>
      </c>
      <c r="Q41" s="4">
        <f t="shared" si="46"/>
        <v>950</v>
      </c>
      <c r="R41" s="5">
        <f t="shared" si="47"/>
        <v>1140</v>
      </c>
      <c r="S41" s="5">
        <v>475000</v>
      </c>
      <c r="T41" s="5">
        <f t="shared" si="93"/>
        <v>95000</v>
      </c>
      <c r="U41" s="6">
        <f t="shared" si="79"/>
        <v>570000</v>
      </c>
      <c r="V41" s="4">
        <f t="shared" si="80"/>
        <v>0</v>
      </c>
      <c r="W41" s="5">
        <f t="shared" si="94"/>
        <v>0</v>
      </c>
      <c r="X41" s="5"/>
      <c r="Y41" s="5">
        <f t="shared" si="95"/>
        <v>0</v>
      </c>
      <c r="Z41" s="6">
        <f t="shared" si="82"/>
        <v>0</v>
      </c>
      <c r="AA41" s="4">
        <f t="shared" si="83"/>
        <v>0</v>
      </c>
      <c r="AB41" s="5">
        <f t="shared" si="96"/>
        <v>0</v>
      </c>
      <c r="AC41" s="5"/>
      <c r="AD41" s="5">
        <f t="shared" si="97"/>
        <v>0</v>
      </c>
      <c r="AE41" s="6">
        <f t="shared" si="85"/>
        <v>0</v>
      </c>
      <c r="AF41" s="4">
        <f t="shared" si="86"/>
        <v>0</v>
      </c>
      <c r="AG41" s="5">
        <f t="shared" si="98"/>
        <v>0</v>
      </c>
      <c r="AH41" s="5"/>
      <c r="AI41" s="5">
        <f t="shared" si="99"/>
        <v>0</v>
      </c>
      <c r="AJ41" s="6">
        <f t="shared" si="88"/>
        <v>0</v>
      </c>
      <c r="AK41" s="4">
        <f t="shared" si="21"/>
        <v>0</v>
      </c>
      <c r="AL41" s="5">
        <f t="shared" si="100"/>
        <v>0</v>
      </c>
      <c r="AM41" s="5"/>
      <c r="AN41" s="5">
        <f t="shared" si="101"/>
        <v>0</v>
      </c>
      <c r="AO41" s="6">
        <f t="shared" si="89"/>
        <v>0</v>
      </c>
      <c r="AP41" s="4">
        <f t="shared" si="24"/>
        <v>0</v>
      </c>
      <c r="AQ41" s="5">
        <f t="shared" si="102"/>
        <v>0</v>
      </c>
      <c r="AR41" s="5"/>
      <c r="AS41" s="5">
        <f t="shared" si="103"/>
        <v>0</v>
      </c>
      <c r="AT41" s="6">
        <f t="shared" si="67"/>
        <v>0</v>
      </c>
      <c r="AU41" s="4">
        <f t="shared" si="28"/>
        <v>0</v>
      </c>
      <c r="AV41" s="5">
        <f t="shared" si="104"/>
        <v>0</v>
      </c>
      <c r="AW41" s="5"/>
      <c r="AX41" s="5">
        <f t="shared" si="105"/>
        <v>0</v>
      </c>
      <c r="AY41" s="6">
        <f t="shared" si="69"/>
        <v>0</v>
      </c>
      <c r="AZ41" s="4">
        <f t="shared" si="112"/>
        <v>0</v>
      </c>
      <c r="BA41" s="5">
        <f t="shared" si="113"/>
        <v>0</v>
      </c>
      <c r="BB41" s="5"/>
      <c r="BC41" s="5">
        <f t="shared" si="114"/>
        <v>0</v>
      </c>
      <c r="BD41" s="6">
        <f t="shared" si="115"/>
        <v>0</v>
      </c>
      <c r="BE41" s="4">
        <f t="shared" si="36"/>
        <v>0</v>
      </c>
      <c r="BF41" s="5">
        <f t="shared" si="108"/>
        <v>0</v>
      </c>
      <c r="BG41" s="5"/>
      <c r="BH41" s="5">
        <f t="shared" si="109"/>
        <v>0</v>
      </c>
      <c r="BI41" s="6">
        <f t="shared" si="73"/>
        <v>0</v>
      </c>
      <c r="BJ41" s="26">
        <f t="shared" si="40"/>
        <v>443708.33</v>
      </c>
    </row>
    <row r="42" spans="1:62" s="27" customFormat="1" ht="27" x14ac:dyDescent="0.3">
      <c r="A42" s="18">
        <v>39</v>
      </c>
      <c r="B42" s="29">
        <v>33121270</v>
      </c>
      <c r="C42" s="30" t="s">
        <v>51</v>
      </c>
      <c r="D42" s="19">
        <v>500</v>
      </c>
      <c r="E42" s="19">
        <f t="shared" si="41"/>
        <v>950.4</v>
      </c>
      <c r="F42" s="19">
        <v>475200</v>
      </c>
      <c r="G42" s="15">
        <f t="shared" si="74"/>
        <v>887.41665999999998</v>
      </c>
      <c r="H42" s="16">
        <f t="shared" si="90"/>
        <v>1064.8999920000001</v>
      </c>
      <c r="I42" s="16">
        <v>443708.33</v>
      </c>
      <c r="J42" s="16">
        <f t="shared" si="110"/>
        <v>88741.666000000012</v>
      </c>
      <c r="K42" s="17">
        <f t="shared" si="111"/>
        <v>532449.99600000004</v>
      </c>
      <c r="L42" s="4">
        <f t="shared" si="75"/>
        <v>0</v>
      </c>
      <c r="M42" s="5">
        <f t="shared" si="91"/>
        <v>0</v>
      </c>
      <c r="N42" s="5"/>
      <c r="O42" s="5">
        <f t="shared" si="92"/>
        <v>0</v>
      </c>
      <c r="P42" s="6">
        <f t="shared" si="77"/>
        <v>0</v>
      </c>
      <c r="Q42" s="4">
        <f t="shared" si="46"/>
        <v>950</v>
      </c>
      <c r="R42" s="5">
        <f t="shared" si="47"/>
        <v>1140</v>
      </c>
      <c r="S42" s="5">
        <v>475000</v>
      </c>
      <c r="T42" s="5">
        <f t="shared" si="93"/>
        <v>95000</v>
      </c>
      <c r="U42" s="6">
        <f t="shared" si="79"/>
        <v>570000</v>
      </c>
      <c r="V42" s="4">
        <f t="shared" si="80"/>
        <v>0</v>
      </c>
      <c r="W42" s="5">
        <f t="shared" si="94"/>
        <v>0</v>
      </c>
      <c r="X42" s="5"/>
      <c r="Y42" s="5">
        <f t="shared" si="95"/>
        <v>0</v>
      </c>
      <c r="Z42" s="6">
        <f t="shared" si="82"/>
        <v>0</v>
      </c>
      <c r="AA42" s="4">
        <f t="shared" si="83"/>
        <v>0</v>
      </c>
      <c r="AB42" s="5">
        <f t="shared" si="96"/>
        <v>0</v>
      </c>
      <c r="AC42" s="5"/>
      <c r="AD42" s="5">
        <f t="shared" si="97"/>
        <v>0</v>
      </c>
      <c r="AE42" s="6">
        <f t="shared" si="85"/>
        <v>0</v>
      </c>
      <c r="AF42" s="4">
        <f t="shared" si="86"/>
        <v>0</v>
      </c>
      <c r="AG42" s="5">
        <f t="shared" si="98"/>
        <v>0</v>
      </c>
      <c r="AH42" s="5"/>
      <c r="AI42" s="5">
        <f t="shared" si="99"/>
        <v>0</v>
      </c>
      <c r="AJ42" s="6">
        <f t="shared" si="88"/>
        <v>0</v>
      </c>
      <c r="AK42" s="4">
        <f t="shared" si="21"/>
        <v>0</v>
      </c>
      <c r="AL42" s="5">
        <f t="shared" si="100"/>
        <v>0</v>
      </c>
      <c r="AM42" s="5"/>
      <c r="AN42" s="5">
        <f t="shared" si="101"/>
        <v>0</v>
      </c>
      <c r="AO42" s="6">
        <f t="shared" si="89"/>
        <v>0</v>
      </c>
      <c r="AP42" s="4">
        <f t="shared" si="24"/>
        <v>0</v>
      </c>
      <c r="AQ42" s="5">
        <f t="shared" si="102"/>
        <v>0</v>
      </c>
      <c r="AR42" s="5"/>
      <c r="AS42" s="5">
        <f t="shared" si="103"/>
        <v>0</v>
      </c>
      <c r="AT42" s="6">
        <f t="shared" si="67"/>
        <v>0</v>
      </c>
      <c r="AU42" s="4">
        <f t="shared" si="28"/>
        <v>0</v>
      </c>
      <c r="AV42" s="5">
        <f t="shared" si="104"/>
        <v>0</v>
      </c>
      <c r="AW42" s="5"/>
      <c r="AX42" s="5">
        <f t="shared" si="105"/>
        <v>0</v>
      </c>
      <c r="AY42" s="6">
        <f t="shared" si="69"/>
        <v>0</v>
      </c>
      <c r="AZ42" s="4">
        <f t="shared" si="112"/>
        <v>0</v>
      </c>
      <c r="BA42" s="5">
        <f t="shared" si="113"/>
        <v>0</v>
      </c>
      <c r="BB42" s="5"/>
      <c r="BC42" s="5">
        <f t="shared" si="114"/>
        <v>0</v>
      </c>
      <c r="BD42" s="6">
        <f t="shared" si="115"/>
        <v>0</v>
      </c>
      <c r="BE42" s="4">
        <f t="shared" si="36"/>
        <v>0</v>
      </c>
      <c r="BF42" s="5">
        <f t="shared" si="108"/>
        <v>0</v>
      </c>
      <c r="BG42" s="5"/>
      <c r="BH42" s="5">
        <f t="shared" si="109"/>
        <v>0</v>
      </c>
      <c r="BI42" s="6">
        <f t="shared" si="73"/>
        <v>0</v>
      </c>
      <c r="BJ42" s="26">
        <f t="shared" si="40"/>
        <v>443708.33</v>
      </c>
    </row>
    <row r="43" spans="1:62" s="27" customFormat="1" ht="27" x14ac:dyDescent="0.3">
      <c r="A43" s="18">
        <v>40</v>
      </c>
      <c r="B43" s="29">
        <v>33121270</v>
      </c>
      <c r="C43" s="30" t="s">
        <v>52</v>
      </c>
      <c r="D43" s="19">
        <v>20</v>
      </c>
      <c r="E43" s="19">
        <f t="shared" si="41"/>
        <v>80</v>
      </c>
      <c r="F43" s="19">
        <v>1600</v>
      </c>
      <c r="G43" s="15">
        <f t="shared" si="74"/>
        <v>81.666499999999999</v>
      </c>
      <c r="H43" s="16">
        <f t="shared" si="90"/>
        <v>97.999799999999993</v>
      </c>
      <c r="I43" s="16">
        <v>1633.33</v>
      </c>
      <c r="J43" s="16">
        <f t="shared" si="110"/>
        <v>326.666</v>
      </c>
      <c r="K43" s="17">
        <f t="shared" si="111"/>
        <v>1959.9959999999999</v>
      </c>
      <c r="L43" s="4">
        <f t="shared" si="75"/>
        <v>0</v>
      </c>
      <c r="M43" s="5">
        <f t="shared" si="91"/>
        <v>0</v>
      </c>
      <c r="N43" s="5"/>
      <c r="O43" s="5">
        <f t="shared" si="92"/>
        <v>0</v>
      </c>
      <c r="P43" s="6">
        <f t="shared" si="77"/>
        <v>0</v>
      </c>
      <c r="Q43" s="4">
        <f t="shared" si="46"/>
        <v>85</v>
      </c>
      <c r="R43" s="5">
        <f t="shared" si="47"/>
        <v>102</v>
      </c>
      <c r="S43" s="5">
        <v>1700</v>
      </c>
      <c r="T43" s="5">
        <f t="shared" si="93"/>
        <v>340</v>
      </c>
      <c r="U43" s="6">
        <f t="shared" si="79"/>
        <v>2040</v>
      </c>
      <c r="V43" s="4">
        <f t="shared" si="80"/>
        <v>0</v>
      </c>
      <c r="W43" s="5">
        <f t="shared" si="94"/>
        <v>0</v>
      </c>
      <c r="X43" s="5"/>
      <c r="Y43" s="5">
        <f t="shared" si="95"/>
        <v>0</v>
      </c>
      <c r="Z43" s="6">
        <f t="shared" si="82"/>
        <v>0</v>
      </c>
      <c r="AA43" s="4">
        <f t="shared" si="83"/>
        <v>0</v>
      </c>
      <c r="AB43" s="5">
        <f t="shared" si="96"/>
        <v>0</v>
      </c>
      <c r="AC43" s="5"/>
      <c r="AD43" s="5">
        <f t="shared" si="97"/>
        <v>0</v>
      </c>
      <c r="AE43" s="6">
        <f t="shared" si="85"/>
        <v>0</v>
      </c>
      <c r="AF43" s="4">
        <f t="shared" si="86"/>
        <v>0</v>
      </c>
      <c r="AG43" s="5">
        <f t="shared" si="98"/>
        <v>0</v>
      </c>
      <c r="AH43" s="5"/>
      <c r="AI43" s="5">
        <f t="shared" si="99"/>
        <v>0</v>
      </c>
      <c r="AJ43" s="6">
        <f t="shared" si="88"/>
        <v>0</v>
      </c>
      <c r="AK43" s="4">
        <f t="shared" si="21"/>
        <v>0</v>
      </c>
      <c r="AL43" s="5">
        <f t="shared" si="100"/>
        <v>0</v>
      </c>
      <c r="AM43" s="5"/>
      <c r="AN43" s="5">
        <f t="shared" si="101"/>
        <v>0</v>
      </c>
      <c r="AO43" s="6">
        <f t="shared" si="89"/>
        <v>0</v>
      </c>
      <c r="AP43" s="4">
        <f t="shared" si="24"/>
        <v>0</v>
      </c>
      <c r="AQ43" s="5">
        <f t="shared" si="102"/>
        <v>0</v>
      </c>
      <c r="AR43" s="5"/>
      <c r="AS43" s="5">
        <f t="shared" si="103"/>
        <v>0</v>
      </c>
      <c r="AT43" s="6">
        <f t="shared" si="67"/>
        <v>0</v>
      </c>
      <c r="AU43" s="4">
        <f t="shared" si="28"/>
        <v>0</v>
      </c>
      <c r="AV43" s="5">
        <f t="shared" si="104"/>
        <v>0</v>
      </c>
      <c r="AW43" s="5"/>
      <c r="AX43" s="5">
        <f t="shared" si="105"/>
        <v>0</v>
      </c>
      <c r="AY43" s="6">
        <f t="shared" si="69"/>
        <v>0</v>
      </c>
      <c r="AZ43" s="4">
        <f t="shared" si="112"/>
        <v>0</v>
      </c>
      <c r="BA43" s="5">
        <f t="shared" si="113"/>
        <v>0</v>
      </c>
      <c r="BB43" s="5"/>
      <c r="BC43" s="5">
        <f t="shared" si="114"/>
        <v>0</v>
      </c>
      <c r="BD43" s="6">
        <f t="shared" si="115"/>
        <v>0</v>
      </c>
      <c r="BE43" s="4">
        <f t="shared" si="36"/>
        <v>0</v>
      </c>
      <c r="BF43" s="5">
        <f t="shared" si="108"/>
        <v>0</v>
      </c>
      <c r="BG43" s="5"/>
      <c r="BH43" s="5">
        <f t="shared" si="109"/>
        <v>0</v>
      </c>
      <c r="BI43" s="6">
        <f t="shared" si="73"/>
        <v>0</v>
      </c>
      <c r="BJ43" s="26">
        <f t="shared" si="40"/>
        <v>1633.33</v>
      </c>
    </row>
    <row r="44" spans="1:62" s="27" customFormat="1" ht="27" x14ac:dyDescent="0.3">
      <c r="A44" s="18">
        <v>41</v>
      </c>
      <c r="B44" s="29">
        <v>33121270</v>
      </c>
      <c r="C44" s="30" t="s">
        <v>53</v>
      </c>
      <c r="D44" s="19">
        <v>200</v>
      </c>
      <c r="E44" s="19">
        <f t="shared" si="41"/>
        <v>41.4</v>
      </c>
      <c r="F44" s="19">
        <v>8280</v>
      </c>
      <c r="G44" s="15">
        <f t="shared" si="74"/>
        <v>41.5</v>
      </c>
      <c r="H44" s="16">
        <f t="shared" si="90"/>
        <v>49.8</v>
      </c>
      <c r="I44" s="16">
        <v>8300</v>
      </c>
      <c r="J44" s="16">
        <f t="shared" si="110"/>
        <v>1660</v>
      </c>
      <c r="K44" s="17">
        <f t="shared" si="111"/>
        <v>9960</v>
      </c>
      <c r="L44" s="4">
        <f t="shared" si="75"/>
        <v>0</v>
      </c>
      <c r="M44" s="5">
        <f t="shared" si="91"/>
        <v>0</v>
      </c>
      <c r="N44" s="5"/>
      <c r="O44" s="5">
        <f t="shared" si="92"/>
        <v>0</v>
      </c>
      <c r="P44" s="6">
        <f t="shared" si="77"/>
        <v>0</v>
      </c>
      <c r="Q44" s="4">
        <f t="shared" si="46"/>
        <v>53.5</v>
      </c>
      <c r="R44" s="5">
        <f t="shared" si="47"/>
        <v>64.2</v>
      </c>
      <c r="S44" s="5">
        <v>10700</v>
      </c>
      <c r="T44" s="5">
        <f t="shared" si="93"/>
        <v>2140</v>
      </c>
      <c r="U44" s="6">
        <f t="shared" si="79"/>
        <v>12840</v>
      </c>
      <c r="V44" s="4">
        <f t="shared" si="80"/>
        <v>0</v>
      </c>
      <c r="W44" s="5">
        <f t="shared" si="94"/>
        <v>0</v>
      </c>
      <c r="X44" s="5"/>
      <c r="Y44" s="5">
        <f t="shared" si="95"/>
        <v>0</v>
      </c>
      <c r="Z44" s="6">
        <f t="shared" si="82"/>
        <v>0</v>
      </c>
      <c r="AA44" s="4">
        <f t="shared" si="83"/>
        <v>0</v>
      </c>
      <c r="AB44" s="5">
        <f t="shared" si="96"/>
        <v>0</v>
      </c>
      <c r="AC44" s="5"/>
      <c r="AD44" s="5">
        <f t="shared" si="97"/>
        <v>0</v>
      </c>
      <c r="AE44" s="6">
        <f t="shared" si="85"/>
        <v>0</v>
      </c>
      <c r="AF44" s="4">
        <f t="shared" si="86"/>
        <v>0</v>
      </c>
      <c r="AG44" s="5">
        <f t="shared" si="98"/>
        <v>0</v>
      </c>
      <c r="AH44" s="5"/>
      <c r="AI44" s="5">
        <f t="shared" si="99"/>
        <v>0</v>
      </c>
      <c r="AJ44" s="6">
        <f t="shared" si="88"/>
        <v>0</v>
      </c>
      <c r="AK44" s="4">
        <f t="shared" si="21"/>
        <v>0</v>
      </c>
      <c r="AL44" s="5">
        <f t="shared" si="100"/>
        <v>0</v>
      </c>
      <c r="AM44" s="5"/>
      <c r="AN44" s="5">
        <f t="shared" si="101"/>
        <v>0</v>
      </c>
      <c r="AO44" s="6">
        <f t="shared" si="89"/>
        <v>0</v>
      </c>
      <c r="AP44" s="4">
        <f t="shared" si="24"/>
        <v>0</v>
      </c>
      <c r="AQ44" s="5">
        <f t="shared" si="102"/>
        <v>0</v>
      </c>
      <c r="AR44" s="5"/>
      <c r="AS44" s="5">
        <f t="shared" si="103"/>
        <v>0</v>
      </c>
      <c r="AT44" s="6">
        <f t="shared" si="67"/>
        <v>0</v>
      </c>
      <c r="AU44" s="4">
        <f t="shared" si="28"/>
        <v>0</v>
      </c>
      <c r="AV44" s="5">
        <f t="shared" si="104"/>
        <v>0</v>
      </c>
      <c r="AW44" s="5"/>
      <c r="AX44" s="5">
        <f t="shared" si="105"/>
        <v>0</v>
      </c>
      <c r="AY44" s="6">
        <f t="shared" si="69"/>
        <v>0</v>
      </c>
      <c r="AZ44" s="4">
        <f t="shared" si="112"/>
        <v>0</v>
      </c>
      <c r="BA44" s="5">
        <f t="shared" si="113"/>
        <v>0</v>
      </c>
      <c r="BB44" s="5"/>
      <c r="BC44" s="5">
        <f t="shared" si="114"/>
        <v>0</v>
      </c>
      <c r="BD44" s="6">
        <f t="shared" si="115"/>
        <v>0</v>
      </c>
      <c r="BE44" s="4">
        <f t="shared" si="36"/>
        <v>0</v>
      </c>
      <c r="BF44" s="5">
        <f t="shared" si="108"/>
        <v>0</v>
      </c>
      <c r="BG44" s="5"/>
      <c r="BH44" s="5">
        <f t="shared" si="109"/>
        <v>0</v>
      </c>
      <c r="BI44" s="6">
        <f t="shared" si="73"/>
        <v>0</v>
      </c>
      <c r="BJ44" s="26">
        <f t="shared" si="40"/>
        <v>8300</v>
      </c>
    </row>
    <row r="45" spans="1:62" s="27" customFormat="1" ht="27" x14ac:dyDescent="0.3">
      <c r="A45" s="18">
        <v>42</v>
      </c>
      <c r="B45" s="29">
        <v>33121270</v>
      </c>
      <c r="C45" s="30" t="s">
        <v>54</v>
      </c>
      <c r="D45" s="19">
        <v>200</v>
      </c>
      <c r="E45" s="19">
        <f t="shared" si="41"/>
        <v>41.4</v>
      </c>
      <c r="F45" s="19">
        <v>8280</v>
      </c>
      <c r="G45" s="15">
        <f t="shared" si="74"/>
        <v>41.5</v>
      </c>
      <c r="H45" s="16">
        <f t="shared" si="90"/>
        <v>49.8</v>
      </c>
      <c r="I45" s="16">
        <v>8300</v>
      </c>
      <c r="J45" s="16">
        <f t="shared" si="110"/>
        <v>1660</v>
      </c>
      <c r="K45" s="17">
        <f t="shared" si="111"/>
        <v>9960</v>
      </c>
      <c r="L45" s="4">
        <f t="shared" si="75"/>
        <v>0</v>
      </c>
      <c r="M45" s="5">
        <f t="shared" si="91"/>
        <v>0</v>
      </c>
      <c r="N45" s="5"/>
      <c r="O45" s="5">
        <f t="shared" si="92"/>
        <v>0</v>
      </c>
      <c r="P45" s="6">
        <f t="shared" si="77"/>
        <v>0</v>
      </c>
      <c r="Q45" s="4">
        <f t="shared" si="46"/>
        <v>53.5</v>
      </c>
      <c r="R45" s="5">
        <f t="shared" si="47"/>
        <v>64.2</v>
      </c>
      <c r="S45" s="5">
        <v>10700</v>
      </c>
      <c r="T45" s="5">
        <f t="shared" si="93"/>
        <v>2140</v>
      </c>
      <c r="U45" s="6">
        <f t="shared" si="79"/>
        <v>12840</v>
      </c>
      <c r="V45" s="4">
        <f t="shared" si="80"/>
        <v>0</v>
      </c>
      <c r="W45" s="5">
        <f t="shared" si="94"/>
        <v>0</v>
      </c>
      <c r="X45" s="5"/>
      <c r="Y45" s="5">
        <f t="shared" si="95"/>
        <v>0</v>
      </c>
      <c r="Z45" s="6">
        <f t="shared" si="82"/>
        <v>0</v>
      </c>
      <c r="AA45" s="4">
        <f t="shared" si="83"/>
        <v>0</v>
      </c>
      <c r="AB45" s="5">
        <f t="shared" si="96"/>
        <v>0</v>
      </c>
      <c r="AC45" s="5"/>
      <c r="AD45" s="5">
        <f t="shared" si="97"/>
        <v>0</v>
      </c>
      <c r="AE45" s="6">
        <f t="shared" si="85"/>
        <v>0</v>
      </c>
      <c r="AF45" s="4">
        <f t="shared" si="86"/>
        <v>0</v>
      </c>
      <c r="AG45" s="5">
        <f t="shared" si="98"/>
        <v>0</v>
      </c>
      <c r="AH45" s="5"/>
      <c r="AI45" s="5">
        <f t="shared" si="99"/>
        <v>0</v>
      </c>
      <c r="AJ45" s="6">
        <f t="shared" si="88"/>
        <v>0</v>
      </c>
      <c r="AK45" s="4">
        <f t="shared" si="21"/>
        <v>0</v>
      </c>
      <c r="AL45" s="5">
        <f t="shared" si="100"/>
        <v>0</v>
      </c>
      <c r="AM45" s="5"/>
      <c r="AN45" s="5">
        <f t="shared" si="101"/>
        <v>0</v>
      </c>
      <c r="AO45" s="6">
        <f t="shared" si="89"/>
        <v>0</v>
      </c>
      <c r="AP45" s="4">
        <f t="shared" si="24"/>
        <v>0</v>
      </c>
      <c r="AQ45" s="5">
        <f t="shared" si="102"/>
        <v>0</v>
      </c>
      <c r="AR45" s="5"/>
      <c r="AS45" s="5">
        <f t="shared" si="103"/>
        <v>0</v>
      </c>
      <c r="AT45" s="6">
        <f t="shared" si="67"/>
        <v>0</v>
      </c>
      <c r="AU45" s="4">
        <f t="shared" si="28"/>
        <v>0</v>
      </c>
      <c r="AV45" s="5">
        <f t="shared" si="104"/>
        <v>0</v>
      </c>
      <c r="AW45" s="5"/>
      <c r="AX45" s="5">
        <f t="shared" si="105"/>
        <v>0</v>
      </c>
      <c r="AY45" s="6">
        <f t="shared" si="69"/>
        <v>0</v>
      </c>
      <c r="AZ45" s="4">
        <f t="shared" si="112"/>
        <v>0</v>
      </c>
      <c r="BA45" s="5">
        <f t="shared" si="113"/>
        <v>0</v>
      </c>
      <c r="BB45" s="5"/>
      <c r="BC45" s="5">
        <f t="shared" si="114"/>
        <v>0</v>
      </c>
      <c r="BD45" s="6">
        <f t="shared" si="115"/>
        <v>0</v>
      </c>
      <c r="BE45" s="4">
        <f t="shared" si="36"/>
        <v>0</v>
      </c>
      <c r="BF45" s="5">
        <f t="shared" si="108"/>
        <v>0</v>
      </c>
      <c r="BG45" s="5"/>
      <c r="BH45" s="5">
        <f t="shared" si="109"/>
        <v>0</v>
      </c>
      <c r="BI45" s="6">
        <f t="shared" si="73"/>
        <v>0</v>
      </c>
      <c r="BJ45" s="26">
        <f t="shared" si="40"/>
        <v>8300</v>
      </c>
    </row>
    <row r="46" spans="1:62" s="27" customFormat="1" ht="31.5" customHeight="1" x14ac:dyDescent="0.3">
      <c r="A46" s="7">
        <v>43</v>
      </c>
      <c r="B46" s="32">
        <v>33121270</v>
      </c>
      <c r="C46" s="33" t="s">
        <v>55</v>
      </c>
      <c r="D46" s="34">
        <v>40</v>
      </c>
      <c r="E46" s="8">
        <f t="shared" si="41"/>
        <v>77800</v>
      </c>
      <c r="F46" s="8">
        <v>3112000</v>
      </c>
      <c r="G46" s="1">
        <f t="shared" si="74"/>
        <v>64500</v>
      </c>
      <c r="H46" s="2">
        <f t="shared" si="90"/>
        <v>77400</v>
      </c>
      <c r="I46" s="2">
        <v>2580000</v>
      </c>
      <c r="J46" s="2">
        <f t="shared" si="110"/>
        <v>516000</v>
      </c>
      <c r="K46" s="3">
        <f t="shared" si="111"/>
        <v>3096000</v>
      </c>
      <c r="L46" s="4">
        <f t="shared" si="75"/>
        <v>0</v>
      </c>
      <c r="M46" s="5">
        <f t="shared" si="91"/>
        <v>0</v>
      </c>
      <c r="N46" s="5"/>
      <c r="O46" s="5">
        <f t="shared" si="92"/>
        <v>0</v>
      </c>
      <c r="P46" s="6">
        <f t="shared" si="77"/>
        <v>0</v>
      </c>
      <c r="Q46" s="4">
        <f t="shared" si="46"/>
        <v>0</v>
      </c>
      <c r="R46" s="5">
        <f t="shared" si="47"/>
        <v>0</v>
      </c>
      <c r="S46" s="5"/>
      <c r="T46" s="5">
        <f t="shared" si="93"/>
        <v>0</v>
      </c>
      <c r="U46" s="6">
        <f t="shared" si="79"/>
        <v>0</v>
      </c>
      <c r="V46" s="4">
        <f t="shared" si="80"/>
        <v>0</v>
      </c>
      <c r="W46" s="5">
        <f t="shared" si="94"/>
        <v>0</v>
      </c>
      <c r="X46" s="5"/>
      <c r="Y46" s="5">
        <f t="shared" si="95"/>
        <v>0</v>
      </c>
      <c r="Z46" s="6">
        <f t="shared" si="82"/>
        <v>0</v>
      </c>
      <c r="AA46" s="4">
        <f t="shared" si="83"/>
        <v>0</v>
      </c>
      <c r="AB46" s="5">
        <f t="shared" si="96"/>
        <v>0</v>
      </c>
      <c r="AC46" s="5"/>
      <c r="AD46" s="5">
        <f t="shared" si="97"/>
        <v>0</v>
      </c>
      <c r="AE46" s="6">
        <f t="shared" si="85"/>
        <v>0</v>
      </c>
      <c r="AF46" s="4">
        <f t="shared" si="86"/>
        <v>0</v>
      </c>
      <c r="AG46" s="5">
        <f t="shared" si="98"/>
        <v>0</v>
      </c>
      <c r="AH46" s="5"/>
      <c r="AI46" s="5">
        <f t="shared" si="99"/>
        <v>0</v>
      </c>
      <c r="AJ46" s="6">
        <f t="shared" si="88"/>
        <v>0</v>
      </c>
      <c r="AK46" s="4">
        <f t="shared" si="21"/>
        <v>0</v>
      </c>
      <c r="AL46" s="5">
        <f t="shared" si="100"/>
        <v>0</v>
      </c>
      <c r="AM46" s="5"/>
      <c r="AN46" s="5">
        <f t="shared" si="101"/>
        <v>0</v>
      </c>
      <c r="AO46" s="6">
        <f t="shared" si="89"/>
        <v>0</v>
      </c>
      <c r="AP46" s="4">
        <f t="shared" si="24"/>
        <v>0</v>
      </c>
      <c r="AQ46" s="5">
        <f t="shared" si="102"/>
        <v>0</v>
      </c>
      <c r="AR46" s="5"/>
      <c r="AS46" s="5">
        <f t="shared" si="103"/>
        <v>0</v>
      </c>
      <c r="AT46" s="6">
        <f t="shared" si="67"/>
        <v>0</v>
      </c>
      <c r="AU46" s="4">
        <f t="shared" si="28"/>
        <v>0</v>
      </c>
      <c r="AV46" s="5">
        <f t="shared" si="104"/>
        <v>0</v>
      </c>
      <c r="AW46" s="5"/>
      <c r="AX46" s="5">
        <f t="shared" si="105"/>
        <v>0</v>
      </c>
      <c r="AY46" s="6">
        <f t="shared" si="69"/>
        <v>0</v>
      </c>
      <c r="AZ46" s="4">
        <f t="shared" si="112"/>
        <v>0</v>
      </c>
      <c r="BA46" s="5">
        <f t="shared" si="113"/>
        <v>0</v>
      </c>
      <c r="BB46" s="5"/>
      <c r="BC46" s="5">
        <f t="shared" si="114"/>
        <v>0</v>
      </c>
      <c r="BD46" s="6">
        <f t="shared" si="115"/>
        <v>0</v>
      </c>
      <c r="BE46" s="4">
        <f t="shared" si="36"/>
        <v>0</v>
      </c>
      <c r="BF46" s="5">
        <f t="shared" si="108"/>
        <v>0</v>
      </c>
      <c r="BG46" s="5"/>
      <c r="BH46" s="5">
        <f t="shared" si="109"/>
        <v>0</v>
      </c>
      <c r="BI46" s="6">
        <f t="shared" si="73"/>
        <v>0</v>
      </c>
      <c r="BJ46" s="26">
        <f t="shared" si="40"/>
        <v>2580000</v>
      </c>
    </row>
    <row r="47" spans="1:62" s="27" customFormat="1" ht="27" x14ac:dyDescent="0.3">
      <c r="A47" s="7">
        <v>44</v>
      </c>
      <c r="B47" s="32">
        <v>33121270</v>
      </c>
      <c r="C47" s="33" t="s">
        <v>56</v>
      </c>
      <c r="D47" s="8">
        <v>6</v>
      </c>
      <c r="E47" s="8">
        <f t="shared" si="41"/>
        <v>69480</v>
      </c>
      <c r="F47" s="8">
        <v>416880</v>
      </c>
      <c r="G47" s="1">
        <f t="shared" si="74"/>
        <v>54375</v>
      </c>
      <c r="H47" s="2">
        <f t="shared" si="90"/>
        <v>65250</v>
      </c>
      <c r="I47" s="2">
        <v>326250</v>
      </c>
      <c r="J47" s="2">
        <f t="shared" si="110"/>
        <v>65250</v>
      </c>
      <c r="K47" s="3">
        <f t="shared" si="111"/>
        <v>391500</v>
      </c>
      <c r="L47" s="4">
        <f t="shared" si="75"/>
        <v>0</v>
      </c>
      <c r="M47" s="5">
        <f t="shared" si="91"/>
        <v>0</v>
      </c>
      <c r="N47" s="5"/>
      <c r="O47" s="5">
        <f t="shared" si="92"/>
        <v>0</v>
      </c>
      <c r="P47" s="6">
        <f t="shared" si="77"/>
        <v>0</v>
      </c>
      <c r="Q47" s="4">
        <f t="shared" si="46"/>
        <v>67100</v>
      </c>
      <c r="R47" s="5">
        <f t="shared" si="47"/>
        <v>80520</v>
      </c>
      <c r="S47" s="5">
        <v>402600</v>
      </c>
      <c r="T47" s="5">
        <f t="shared" si="93"/>
        <v>80520</v>
      </c>
      <c r="U47" s="6">
        <f t="shared" si="79"/>
        <v>483120</v>
      </c>
      <c r="V47" s="4">
        <f t="shared" si="80"/>
        <v>0</v>
      </c>
      <c r="W47" s="5">
        <f t="shared" si="94"/>
        <v>0</v>
      </c>
      <c r="X47" s="5"/>
      <c r="Y47" s="5">
        <f t="shared" si="95"/>
        <v>0</v>
      </c>
      <c r="Z47" s="6">
        <f t="shared" si="82"/>
        <v>0</v>
      </c>
      <c r="AA47" s="4">
        <f t="shared" si="83"/>
        <v>0</v>
      </c>
      <c r="AB47" s="5">
        <f t="shared" si="96"/>
        <v>0</v>
      </c>
      <c r="AC47" s="5"/>
      <c r="AD47" s="5">
        <f t="shared" si="97"/>
        <v>0</v>
      </c>
      <c r="AE47" s="6">
        <f t="shared" si="85"/>
        <v>0</v>
      </c>
      <c r="AF47" s="4">
        <f t="shared" si="86"/>
        <v>0</v>
      </c>
      <c r="AG47" s="5">
        <f t="shared" si="98"/>
        <v>0</v>
      </c>
      <c r="AH47" s="5"/>
      <c r="AI47" s="5">
        <f t="shared" si="99"/>
        <v>0</v>
      </c>
      <c r="AJ47" s="6">
        <f t="shared" si="88"/>
        <v>0</v>
      </c>
      <c r="AK47" s="4">
        <f t="shared" si="21"/>
        <v>0</v>
      </c>
      <c r="AL47" s="5">
        <f t="shared" si="100"/>
        <v>0</v>
      </c>
      <c r="AM47" s="5"/>
      <c r="AN47" s="5">
        <f t="shared" si="101"/>
        <v>0</v>
      </c>
      <c r="AO47" s="6">
        <f t="shared" si="89"/>
        <v>0</v>
      </c>
      <c r="AP47" s="4">
        <f t="shared" si="24"/>
        <v>0</v>
      </c>
      <c r="AQ47" s="5">
        <f t="shared" si="102"/>
        <v>0</v>
      </c>
      <c r="AR47" s="5"/>
      <c r="AS47" s="5">
        <f t="shared" si="103"/>
        <v>0</v>
      </c>
      <c r="AT47" s="6">
        <f t="shared" si="67"/>
        <v>0</v>
      </c>
      <c r="AU47" s="4">
        <f t="shared" si="28"/>
        <v>0</v>
      </c>
      <c r="AV47" s="5">
        <f t="shared" si="104"/>
        <v>0</v>
      </c>
      <c r="AW47" s="5"/>
      <c r="AX47" s="5">
        <f t="shared" si="105"/>
        <v>0</v>
      </c>
      <c r="AY47" s="6">
        <f t="shared" si="69"/>
        <v>0</v>
      </c>
      <c r="AZ47" s="4">
        <f t="shared" si="112"/>
        <v>0</v>
      </c>
      <c r="BA47" s="5">
        <f t="shared" si="113"/>
        <v>0</v>
      </c>
      <c r="BB47" s="5"/>
      <c r="BC47" s="5">
        <f t="shared" si="114"/>
        <v>0</v>
      </c>
      <c r="BD47" s="6">
        <f t="shared" si="115"/>
        <v>0</v>
      </c>
      <c r="BE47" s="4">
        <f t="shared" si="36"/>
        <v>0</v>
      </c>
      <c r="BF47" s="5">
        <f t="shared" si="108"/>
        <v>0</v>
      </c>
      <c r="BG47" s="5"/>
      <c r="BH47" s="5">
        <f t="shared" si="109"/>
        <v>0</v>
      </c>
      <c r="BI47" s="6">
        <f t="shared" si="73"/>
        <v>0</v>
      </c>
      <c r="BJ47" s="26">
        <f t="shared" si="40"/>
        <v>326250</v>
      </c>
    </row>
    <row r="48" spans="1:62" s="27" customFormat="1" ht="27" x14ac:dyDescent="0.3">
      <c r="A48" s="7">
        <v>45</v>
      </c>
      <c r="B48" s="32">
        <v>33121270</v>
      </c>
      <c r="C48" s="33" t="s">
        <v>57</v>
      </c>
      <c r="D48" s="8">
        <v>3</v>
      </c>
      <c r="E48" s="8">
        <f t="shared" si="41"/>
        <v>41040</v>
      </c>
      <c r="F48" s="8">
        <v>123120</v>
      </c>
      <c r="G48" s="1">
        <f t="shared" si="74"/>
        <v>39866.666666666664</v>
      </c>
      <c r="H48" s="2">
        <f t="shared" si="90"/>
        <v>47840</v>
      </c>
      <c r="I48" s="2">
        <v>119600</v>
      </c>
      <c r="J48" s="2">
        <f t="shared" si="110"/>
        <v>23920</v>
      </c>
      <c r="K48" s="3">
        <f t="shared" si="111"/>
        <v>143520</v>
      </c>
      <c r="L48" s="4">
        <f t="shared" si="75"/>
        <v>0</v>
      </c>
      <c r="M48" s="5">
        <f t="shared" si="91"/>
        <v>0</v>
      </c>
      <c r="N48" s="5"/>
      <c r="O48" s="5">
        <f t="shared" si="92"/>
        <v>0</v>
      </c>
      <c r="P48" s="6">
        <f t="shared" si="77"/>
        <v>0</v>
      </c>
      <c r="Q48" s="4">
        <f t="shared" si="46"/>
        <v>43900</v>
      </c>
      <c r="R48" s="5">
        <f t="shared" si="47"/>
        <v>52680</v>
      </c>
      <c r="S48" s="5">
        <v>131700</v>
      </c>
      <c r="T48" s="5">
        <f t="shared" si="93"/>
        <v>26340</v>
      </c>
      <c r="U48" s="6">
        <f t="shared" si="79"/>
        <v>158040</v>
      </c>
      <c r="V48" s="4">
        <f t="shared" si="80"/>
        <v>0</v>
      </c>
      <c r="W48" s="5">
        <f t="shared" si="94"/>
        <v>0</v>
      </c>
      <c r="X48" s="5"/>
      <c r="Y48" s="5">
        <f t="shared" si="95"/>
        <v>0</v>
      </c>
      <c r="Z48" s="6">
        <f t="shared" si="82"/>
        <v>0</v>
      </c>
      <c r="AA48" s="4">
        <f t="shared" si="83"/>
        <v>0</v>
      </c>
      <c r="AB48" s="5">
        <f t="shared" si="96"/>
        <v>0</v>
      </c>
      <c r="AC48" s="5"/>
      <c r="AD48" s="5">
        <f t="shared" si="97"/>
        <v>0</v>
      </c>
      <c r="AE48" s="6">
        <f t="shared" si="85"/>
        <v>0</v>
      </c>
      <c r="AF48" s="4">
        <f t="shared" si="86"/>
        <v>0</v>
      </c>
      <c r="AG48" s="5">
        <f t="shared" si="98"/>
        <v>0</v>
      </c>
      <c r="AH48" s="5"/>
      <c r="AI48" s="5">
        <f t="shared" si="99"/>
        <v>0</v>
      </c>
      <c r="AJ48" s="6">
        <f t="shared" si="88"/>
        <v>0</v>
      </c>
      <c r="AK48" s="4">
        <f t="shared" si="21"/>
        <v>0</v>
      </c>
      <c r="AL48" s="5">
        <f t="shared" si="100"/>
        <v>0</v>
      </c>
      <c r="AM48" s="5"/>
      <c r="AN48" s="5">
        <f t="shared" si="101"/>
        <v>0</v>
      </c>
      <c r="AO48" s="6">
        <f t="shared" si="89"/>
        <v>0</v>
      </c>
      <c r="AP48" s="4">
        <f t="shared" si="24"/>
        <v>0</v>
      </c>
      <c r="AQ48" s="5">
        <f t="shared" si="102"/>
        <v>0</v>
      </c>
      <c r="AR48" s="5"/>
      <c r="AS48" s="5">
        <f t="shared" si="103"/>
        <v>0</v>
      </c>
      <c r="AT48" s="6">
        <f t="shared" si="67"/>
        <v>0</v>
      </c>
      <c r="AU48" s="4">
        <f t="shared" si="28"/>
        <v>0</v>
      </c>
      <c r="AV48" s="5">
        <f t="shared" si="104"/>
        <v>0</v>
      </c>
      <c r="AW48" s="5"/>
      <c r="AX48" s="5">
        <f t="shared" si="105"/>
        <v>0</v>
      </c>
      <c r="AY48" s="6">
        <f t="shared" si="69"/>
        <v>0</v>
      </c>
      <c r="AZ48" s="4">
        <f t="shared" si="112"/>
        <v>0</v>
      </c>
      <c r="BA48" s="5">
        <f t="shared" si="113"/>
        <v>0</v>
      </c>
      <c r="BB48" s="5"/>
      <c r="BC48" s="5">
        <f t="shared" si="114"/>
        <v>0</v>
      </c>
      <c r="BD48" s="6">
        <f t="shared" si="115"/>
        <v>0</v>
      </c>
      <c r="BE48" s="4">
        <f t="shared" si="36"/>
        <v>0</v>
      </c>
      <c r="BF48" s="5">
        <f t="shared" si="108"/>
        <v>0</v>
      </c>
      <c r="BG48" s="5"/>
      <c r="BH48" s="5">
        <f t="shared" si="109"/>
        <v>0</v>
      </c>
      <c r="BI48" s="6">
        <f t="shared" si="73"/>
        <v>0</v>
      </c>
      <c r="BJ48" s="26">
        <f t="shared" si="40"/>
        <v>119600</v>
      </c>
    </row>
    <row r="49" spans="1:62" s="27" customFormat="1" x14ac:dyDescent="0.3">
      <c r="A49" s="7">
        <v>46</v>
      </c>
      <c r="B49" s="32">
        <v>33691420</v>
      </c>
      <c r="C49" s="33" t="s">
        <v>58</v>
      </c>
      <c r="D49" s="8">
        <v>2500</v>
      </c>
      <c r="E49" s="8">
        <f t="shared" si="41"/>
        <v>1997.14</v>
      </c>
      <c r="F49" s="8">
        <v>4992850</v>
      </c>
      <c r="G49" s="4">
        <f t="shared" si="74"/>
        <v>2710</v>
      </c>
      <c r="H49" s="5">
        <f t="shared" si="90"/>
        <v>3252</v>
      </c>
      <c r="I49" s="5">
        <v>6775000</v>
      </c>
      <c r="J49" s="5">
        <f t="shared" si="110"/>
        <v>1355000</v>
      </c>
      <c r="K49" s="6">
        <f t="shared" si="111"/>
        <v>8130000</v>
      </c>
      <c r="L49" s="1">
        <f t="shared" si="75"/>
        <v>1458.3332</v>
      </c>
      <c r="M49" s="2">
        <f t="shared" si="91"/>
        <v>1750</v>
      </c>
      <c r="N49" s="2">
        <v>3645833</v>
      </c>
      <c r="O49" s="2">
        <v>729167</v>
      </c>
      <c r="P49" s="3">
        <f t="shared" si="77"/>
        <v>4375000</v>
      </c>
      <c r="Q49" s="4">
        <f t="shared" si="46"/>
        <v>0</v>
      </c>
      <c r="R49" s="5">
        <f t="shared" si="47"/>
        <v>0</v>
      </c>
      <c r="S49" s="5"/>
      <c r="T49" s="5">
        <f t="shared" si="93"/>
        <v>0</v>
      </c>
      <c r="U49" s="6">
        <f t="shared" si="79"/>
        <v>0</v>
      </c>
      <c r="V49" s="4">
        <f t="shared" si="80"/>
        <v>0</v>
      </c>
      <c r="W49" s="5">
        <f t="shared" si="94"/>
        <v>0</v>
      </c>
      <c r="X49" s="5"/>
      <c r="Y49" s="5">
        <f t="shared" si="95"/>
        <v>0</v>
      </c>
      <c r="Z49" s="6">
        <f t="shared" si="82"/>
        <v>0</v>
      </c>
      <c r="AA49" s="4">
        <f t="shared" si="83"/>
        <v>0</v>
      </c>
      <c r="AB49" s="5">
        <f t="shared" si="96"/>
        <v>0</v>
      </c>
      <c r="AC49" s="5"/>
      <c r="AD49" s="5">
        <f t="shared" si="97"/>
        <v>0</v>
      </c>
      <c r="AE49" s="6">
        <f t="shared" si="85"/>
        <v>0</v>
      </c>
      <c r="AF49" s="4">
        <f t="shared" si="86"/>
        <v>0</v>
      </c>
      <c r="AG49" s="5">
        <f t="shared" si="98"/>
        <v>0</v>
      </c>
      <c r="AH49" s="5"/>
      <c r="AI49" s="5">
        <f t="shared" si="99"/>
        <v>0</v>
      </c>
      <c r="AJ49" s="6">
        <f t="shared" si="88"/>
        <v>0</v>
      </c>
      <c r="AK49" s="4">
        <f t="shared" si="21"/>
        <v>1500</v>
      </c>
      <c r="AL49" s="5">
        <f t="shared" si="100"/>
        <v>1800</v>
      </c>
      <c r="AM49" s="5">
        <v>3750000</v>
      </c>
      <c r="AN49" s="5">
        <f t="shared" si="101"/>
        <v>750000</v>
      </c>
      <c r="AO49" s="6">
        <f t="shared" si="89"/>
        <v>4500000</v>
      </c>
      <c r="AP49" s="4">
        <f t="shared" si="24"/>
        <v>0</v>
      </c>
      <c r="AQ49" s="5">
        <f t="shared" si="102"/>
        <v>0</v>
      </c>
      <c r="AR49" s="5"/>
      <c r="AS49" s="5">
        <f t="shared" si="103"/>
        <v>0</v>
      </c>
      <c r="AT49" s="6">
        <f t="shared" si="67"/>
        <v>0</v>
      </c>
      <c r="AU49" s="4">
        <f t="shared" si="28"/>
        <v>0</v>
      </c>
      <c r="AV49" s="5">
        <f t="shared" si="104"/>
        <v>0</v>
      </c>
      <c r="AW49" s="5"/>
      <c r="AX49" s="5">
        <f t="shared" si="105"/>
        <v>0</v>
      </c>
      <c r="AY49" s="6">
        <f t="shared" si="69"/>
        <v>0</v>
      </c>
      <c r="AZ49" s="4">
        <f t="shared" si="112"/>
        <v>0</v>
      </c>
      <c r="BA49" s="5">
        <f t="shared" si="113"/>
        <v>0</v>
      </c>
      <c r="BB49" s="5"/>
      <c r="BC49" s="5">
        <f t="shared" si="114"/>
        <v>0</v>
      </c>
      <c r="BD49" s="6">
        <f t="shared" si="115"/>
        <v>0</v>
      </c>
      <c r="BE49" s="4">
        <f t="shared" si="36"/>
        <v>0</v>
      </c>
      <c r="BF49" s="5">
        <f t="shared" si="108"/>
        <v>0</v>
      </c>
      <c r="BG49" s="5"/>
      <c r="BH49" s="5">
        <f t="shared" si="109"/>
        <v>0</v>
      </c>
      <c r="BI49" s="6">
        <f t="shared" si="73"/>
        <v>0</v>
      </c>
      <c r="BJ49" s="26">
        <f t="shared" si="40"/>
        <v>3645833</v>
      </c>
    </row>
    <row r="50" spans="1:62" s="27" customFormat="1" x14ac:dyDescent="0.3">
      <c r="A50" s="7">
        <v>47</v>
      </c>
      <c r="B50" s="32">
        <v>33691420</v>
      </c>
      <c r="C50" s="33" t="s">
        <v>59</v>
      </c>
      <c r="D50" s="8">
        <v>10</v>
      </c>
      <c r="E50" s="8">
        <f t="shared" si="41"/>
        <v>28700</v>
      </c>
      <c r="F50" s="8">
        <v>287000</v>
      </c>
      <c r="G50" s="4">
        <f t="shared" si="74"/>
        <v>29166.666999999998</v>
      </c>
      <c r="H50" s="5">
        <f t="shared" si="90"/>
        <v>35000.000399999997</v>
      </c>
      <c r="I50" s="5">
        <v>291666.67</v>
      </c>
      <c r="J50" s="5">
        <f t="shared" si="110"/>
        <v>58333.334000000003</v>
      </c>
      <c r="K50" s="6">
        <f t="shared" si="111"/>
        <v>350000.00399999996</v>
      </c>
      <c r="L50" s="4">
        <f t="shared" si="75"/>
        <v>0</v>
      </c>
      <c r="M50" s="5">
        <f t="shared" si="91"/>
        <v>0</v>
      </c>
      <c r="N50" s="5"/>
      <c r="O50" s="5">
        <f t="shared" si="92"/>
        <v>0</v>
      </c>
      <c r="P50" s="6">
        <f t="shared" si="77"/>
        <v>0</v>
      </c>
      <c r="Q50" s="4">
        <f t="shared" si="46"/>
        <v>0</v>
      </c>
      <c r="R50" s="5">
        <f t="shared" si="47"/>
        <v>0</v>
      </c>
      <c r="S50" s="5"/>
      <c r="T50" s="5">
        <f t="shared" si="93"/>
        <v>0</v>
      </c>
      <c r="U50" s="6">
        <f t="shared" si="79"/>
        <v>0</v>
      </c>
      <c r="V50" s="4">
        <f t="shared" si="80"/>
        <v>0</v>
      </c>
      <c r="W50" s="5">
        <f t="shared" si="94"/>
        <v>0</v>
      </c>
      <c r="X50" s="5"/>
      <c r="Y50" s="5">
        <f t="shared" si="95"/>
        <v>0</v>
      </c>
      <c r="Z50" s="6">
        <f t="shared" si="82"/>
        <v>0</v>
      </c>
      <c r="AA50" s="4">
        <f t="shared" si="83"/>
        <v>0</v>
      </c>
      <c r="AB50" s="5">
        <f t="shared" si="96"/>
        <v>0</v>
      </c>
      <c r="AC50" s="5"/>
      <c r="AD50" s="5">
        <f t="shared" si="97"/>
        <v>0</v>
      </c>
      <c r="AE50" s="6">
        <f t="shared" si="85"/>
        <v>0</v>
      </c>
      <c r="AF50" s="4">
        <f t="shared" si="86"/>
        <v>0</v>
      </c>
      <c r="AG50" s="5">
        <f t="shared" si="98"/>
        <v>0</v>
      </c>
      <c r="AH50" s="5"/>
      <c r="AI50" s="5">
        <f t="shared" si="99"/>
        <v>0</v>
      </c>
      <c r="AJ50" s="6">
        <f t="shared" si="88"/>
        <v>0</v>
      </c>
      <c r="AK50" s="1">
        <f t="shared" si="21"/>
        <v>23330</v>
      </c>
      <c r="AL50" s="2">
        <f t="shared" si="100"/>
        <v>27996</v>
      </c>
      <c r="AM50" s="2">
        <v>233300</v>
      </c>
      <c r="AN50" s="2">
        <f t="shared" si="101"/>
        <v>46660</v>
      </c>
      <c r="AO50" s="3">
        <f t="shared" si="89"/>
        <v>279960</v>
      </c>
      <c r="AP50" s="4">
        <f t="shared" si="24"/>
        <v>0</v>
      </c>
      <c r="AQ50" s="5">
        <f t="shared" si="102"/>
        <v>0</v>
      </c>
      <c r="AR50" s="5"/>
      <c r="AS50" s="5">
        <f t="shared" si="103"/>
        <v>0</v>
      </c>
      <c r="AT50" s="6">
        <f t="shared" si="67"/>
        <v>0</v>
      </c>
      <c r="AU50" s="4">
        <f t="shared" si="28"/>
        <v>0</v>
      </c>
      <c r="AV50" s="5">
        <f t="shared" si="104"/>
        <v>0</v>
      </c>
      <c r="AW50" s="5"/>
      <c r="AX50" s="5">
        <f t="shared" si="105"/>
        <v>0</v>
      </c>
      <c r="AY50" s="6">
        <f t="shared" si="69"/>
        <v>0</v>
      </c>
      <c r="AZ50" s="4">
        <f t="shared" si="112"/>
        <v>0</v>
      </c>
      <c r="BA50" s="5">
        <f t="shared" si="113"/>
        <v>0</v>
      </c>
      <c r="BB50" s="5"/>
      <c r="BC50" s="5">
        <f t="shared" si="114"/>
        <v>0</v>
      </c>
      <c r="BD50" s="6">
        <f t="shared" si="115"/>
        <v>0</v>
      </c>
      <c r="BE50" s="4">
        <f t="shared" si="36"/>
        <v>0</v>
      </c>
      <c r="BF50" s="5">
        <f t="shared" si="108"/>
        <v>0</v>
      </c>
      <c r="BG50" s="5"/>
      <c r="BH50" s="5">
        <f t="shared" si="109"/>
        <v>0</v>
      </c>
      <c r="BI50" s="6">
        <f t="shared" si="73"/>
        <v>0</v>
      </c>
      <c r="BJ50" s="26">
        <f t="shared" si="40"/>
        <v>233300</v>
      </c>
    </row>
    <row r="51" spans="1:62" s="27" customFormat="1" x14ac:dyDescent="0.3">
      <c r="A51" s="7">
        <v>48</v>
      </c>
      <c r="B51" s="32">
        <v>33691420</v>
      </c>
      <c r="C51" s="33" t="s">
        <v>60</v>
      </c>
      <c r="D51" s="34">
        <v>18</v>
      </c>
      <c r="E51" s="8">
        <f t="shared" si="41"/>
        <v>70000</v>
      </c>
      <c r="F51" s="8">
        <v>1260000</v>
      </c>
      <c r="G51" s="1">
        <f t="shared" si="74"/>
        <v>35000</v>
      </c>
      <c r="H51" s="2">
        <f t="shared" si="90"/>
        <v>42000</v>
      </c>
      <c r="I51" s="2">
        <v>630000</v>
      </c>
      <c r="J51" s="2">
        <f t="shared" si="110"/>
        <v>126000</v>
      </c>
      <c r="K51" s="3">
        <f t="shared" si="111"/>
        <v>756000</v>
      </c>
      <c r="L51" s="4">
        <f t="shared" si="75"/>
        <v>0</v>
      </c>
      <c r="M51" s="5">
        <f t="shared" si="91"/>
        <v>0</v>
      </c>
      <c r="N51" s="5"/>
      <c r="O51" s="5">
        <f t="shared" si="92"/>
        <v>0</v>
      </c>
      <c r="P51" s="6">
        <f t="shared" si="77"/>
        <v>0</v>
      </c>
      <c r="Q51" s="4">
        <f t="shared" si="46"/>
        <v>0</v>
      </c>
      <c r="R51" s="5">
        <f t="shared" si="47"/>
        <v>0</v>
      </c>
      <c r="S51" s="5"/>
      <c r="T51" s="5">
        <f t="shared" si="93"/>
        <v>0</v>
      </c>
      <c r="U51" s="6">
        <f t="shared" si="79"/>
        <v>0</v>
      </c>
      <c r="V51" s="4">
        <f t="shared" si="80"/>
        <v>0</v>
      </c>
      <c r="W51" s="5">
        <f t="shared" si="94"/>
        <v>0</v>
      </c>
      <c r="X51" s="5"/>
      <c r="Y51" s="5">
        <f t="shared" si="95"/>
        <v>0</v>
      </c>
      <c r="Z51" s="6">
        <f t="shared" si="82"/>
        <v>0</v>
      </c>
      <c r="AA51" s="4">
        <f t="shared" si="83"/>
        <v>0</v>
      </c>
      <c r="AB51" s="5">
        <f t="shared" si="96"/>
        <v>0</v>
      </c>
      <c r="AC51" s="5"/>
      <c r="AD51" s="5">
        <f t="shared" si="97"/>
        <v>0</v>
      </c>
      <c r="AE51" s="6">
        <f t="shared" si="85"/>
        <v>0</v>
      </c>
      <c r="AF51" s="4">
        <f t="shared" si="86"/>
        <v>0</v>
      </c>
      <c r="AG51" s="5">
        <f t="shared" si="98"/>
        <v>0</v>
      </c>
      <c r="AH51" s="5"/>
      <c r="AI51" s="5">
        <f t="shared" si="99"/>
        <v>0</v>
      </c>
      <c r="AJ51" s="6">
        <f t="shared" si="88"/>
        <v>0</v>
      </c>
      <c r="AK51" s="4">
        <f t="shared" si="21"/>
        <v>0</v>
      </c>
      <c r="AL51" s="5">
        <f t="shared" si="100"/>
        <v>0</v>
      </c>
      <c r="AM51" s="5"/>
      <c r="AN51" s="5">
        <f t="shared" si="101"/>
        <v>0</v>
      </c>
      <c r="AO51" s="6">
        <f t="shared" si="89"/>
        <v>0</v>
      </c>
      <c r="AP51" s="4">
        <f t="shared" si="24"/>
        <v>39166.666666666664</v>
      </c>
      <c r="AQ51" s="5">
        <f t="shared" si="102"/>
        <v>47000</v>
      </c>
      <c r="AR51" s="5">
        <v>705000</v>
      </c>
      <c r="AS51" s="5">
        <f t="shared" si="103"/>
        <v>141000</v>
      </c>
      <c r="AT51" s="6">
        <f t="shared" si="67"/>
        <v>846000</v>
      </c>
      <c r="AU51" s="4">
        <f t="shared" si="28"/>
        <v>0</v>
      </c>
      <c r="AV51" s="5">
        <f t="shared" si="104"/>
        <v>0</v>
      </c>
      <c r="AW51" s="5"/>
      <c r="AX51" s="5">
        <f t="shared" si="105"/>
        <v>0</v>
      </c>
      <c r="AY51" s="6">
        <f t="shared" si="69"/>
        <v>0</v>
      </c>
      <c r="AZ51" s="4">
        <f t="shared" si="112"/>
        <v>0</v>
      </c>
      <c r="BA51" s="5">
        <f t="shared" si="113"/>
        <v>0</v>
      </c>
      <c r="BB51" s="5"/>
      <c r="BC51" s="5">
        <f t="shared" si="114"/>
        <v>0</v>
      </c>
      <c r="BD51" s="6">
        <f t="shared" si="115"/>
        <v>0</v>
      </c>
      <c r="BE51" s="4">
        <f t="shared" si="36"/>
        <v>0</v>
      </c>
      <c r="BF51" s="5">
        <f t="shared" si="108"/>
        <v>0</v>
      </c>
      <c r="BG51" s="5"/>
      <c r="BH51" s="5">
        <f t="shared" si="109"/>
        <v>0</v>
      </c>
      <c r="BI51" s="6">
        <f t="shared" si="73"/>
        <v>0</v>
      </c>
      <c r="BJ51" s="26">
        <f t="shared" si="40"/>
        <v>630000</v>
      </c>
    </row>
    <row r="52" spans="1:62" s="27" customFormat="1" x14ac:dyDescent="0.3">
      <c r="A52" s="18">
        <v>49</v>
      </c>
      <c r="B52" s="29">
        <v>33691420</v>
      </c>
      <c r="C52" s="30" t="s">
        <v>61</v>
      </c>
      <c r="D52" s="31">
        <v>1</v>
      </c>
      <c r="E52" s="19">
        <f t="shared" si="41"/>
        <v>650</v>
      </c>
      <c r="F52" s="19">
        <v>650</v>
      </c>
      <c r="G52" s="4">
        <f t="shared" si="74"/>
        <v>3333.33</v>
      </c>
      <c r="H52" s="5">
        <f t="shared" si="90"/>
        <v>3999.9960000000001</v>
      </c>
      <c r="I52" s="5">
        <v>3333.33</v>
      </c>
      <c r="J52" s="5">
        <f t="shared" si="110"/>
        <v>666.66600000000005</v>
      </c>
      <c r="K52" s="6">
        <f t="shared" si="111"/>
        <v>3999.9960000000001</v>
      </c>
      <c r="L52" s="4">
        <f t="shared" si="75"/>
        <v>0</v>
      </c>
      <c r="M52" s="5">
        <f t="shared" si="91"/>
        <v>0</v>
      </c>
      <c r="N52" s="5"/>
      <c r="O52" s="5">
        <f t="shared" si="92"/>
        <v>0</v>
      </c>
      <c r="P52" s="6">
        <f t="shared" si="77"/>
        <v>0</v>
      </c>
      <c r="Q52" s="4">
        <f t="shared" si="46"/>
        <v>0</v>
      </c>
      <c r="R52" s="5">
        <f t="shared" si="47"/>
        <v>0</v>
      </c>
      <c r="S52" s="5"/>
      <c r="T52" s="5">
        <f t="shared" si="93"/>
        <v>0</v>
      </c>
      <c r="U52" s="6">
        <f t="shared" si="79"/>
        <v>0</v>
      </c>
      <c r="V52" s="15">
        <f t="shared" si="80"/>
        <v>2083.33</v>
      </c>
      <c r="W52" s="16">
        <f t="shared" si="94"/>
        <v>2083.33</v>
      </c>
      <c r="X52" s="16">
        <v>2083.33</v>
      </c>
      <c r="Y52" s="16">
        <v>0</v>
      </c>
      <c r="Z52" s="17">
        <f t="shared" si="82"/>
        <v>2083.33</v>
      </c>
      <c r="AA52" s="4">
        <f t="shared" si="83"/>
        <v>0</v>
      </c>
      <c r="AB52" s="5">
        <f t="shared" si="96"/>
        <v>0</v>
      </c>
      <c r="AC52" s="5"/>
      <c r="AD52" s="5">
        <f t="shared" si="97"/>
        <v>0</v>
      </c>
      <c r="AE52" s="6">
        <f t="shared" si="85"/>
        <v>0</v>
      </c>
      <c r="AF52" s="4">
        <f t="shared" si="86"/>
        <v>0</v>
      </c>
      <c r="AG52" s="5">
        <f t="shared" si="98"/>
        <v>0</v>
      </c>
      <c r="AH52" s="5"/>
      <c r="AI52" s="5">
        <f t="shared" si="99"/>
        <v>0</v>
      </c>
      <c r="AJ52" s="6">
        <f t="shared" si="88"/>
        <v>0</v>
      </c>
      <c r="AK52" s="4">
        <f t="shared" si="21"/>
        <v>0</v>
      </c>
      <c r="AL52" s="5">
        <f t="shared" si="100"/>
        <v>0</v>
      </c>
      <c r="AM52" s="5"/>
      <c r="AN52" s="5">
        <f t="shared" si="101"/>
        <v>0</v>
      </c>
      <c r="AO52" s="6">
        <f t="shared" si="89"/>
        <v>0</v>
      </c>
      <c r="AP52" s="4">
        <f t="shared" si="24"/>
        <v>0</v>
      </c>
      <c r="AQ52" s="5">
        <f t="shared" si="102"/>
        <v>0</v>
      </c>
      <c r="AR52" s="5"/>
      <c r="AS52" s="5">
        <f t="shared" si="103"/>
        <v>0</v>
      </c>
      <c r="AT52" s="6">
        <f t="shared" si="67"/>
        <v>0</v>
      </c>
      <c r="AU52" s="4">
        <f t="shared" si="28"/>
        <v>0</v>
      </c>
      <c r="AV52" s="5">
        <f t="shared" si="104"/>
        <v>0</v>
      </c>
      <c r="AW52" s="5"/>
      <c r="AX52" s="5">
        <f t="shared" si="105"/>
        <v>0</v>
      </c>
      <c r="AY52" s="6">
        <f t="shared" si="69"/>
        <v>0</v>
      </c>
      <c r="AZ52" s="4">
        <f t="shared" si="112"/>
        <v>0</v>
      </c>
      <c r="BA52" s="5">
        <f t="shared" si="113"/>
        <v>0</v>
      </c>
      <c r="BB52" s="5"/>
      <c r="BC52" s="5">
        <f t="shared" si="114"/>
        <v>0</v>
      </c>
      <c r="BD52" s="6">
        <f t="shared" si="115"/>
        <v>0</v>
      </c>
      <c r="BE52" s="4">
        <f t="shared" si="36"/>
        <v>0</v>
      </c>
      <c r="BF52" s="5">
        <f t="shared" si="108"/>
        <v>0</v>
      </c>
      <c r="BG52" s="5"/>
      <c r="BH52" s="5">
        <f t="shared" si="109"/>
        <v>0</v>
      </c>
      <c r="BI52" s="6">
        <f t="shared" si="73"/>
        <v>0</v>
      </c>
      <c r="BJ52" s="26">
        <f t="shared" si="40"/>
        <v>2083.33</v>
      </c>
    </row>
    <row r="53" spans="1:62" s="27" customFormat="1" x14ac:dyDescent="0.3">
      <c r="A53" s="18">
        <v>50</v>
      </c>
      <c r="B53" s="29">
        <v>33141211</v>
      </c>
      <c r="C53" s="30" t="s">
        <v>62</v>
      </c>
      <c r="D53" s="31">
        <v>1</v>
      </c>
      <c r="E53" s="19">
        <f t="shared" si="41"/>
        <v>3240</v>
      </c>
      <c r="F53" s="19">
        <v>3240</v>
      </c>
      <c r="G53" s="15">
        <f t="shared" si="74"/>
        <v>5000</v>
      </c>
      <c r="H53" s="16">
        <f t="shared" si="90"/>
        <v>6000</v>
      </c>
      <c r="I53" s="16">
        <v>5000</v>
      </c>
      <c r="J53" s="16">
        <f t="shared" si="110"/>
        <v>1000</v>
      </c>
      <c r="K53" s="17">
        <f t="shared" si="111"/>
        <v>6000</v>
      </c>
      <c r="L53" s="4">
        <f t="shared" si="75"/>
        <v>0</v>
      </c>
      <c r="M53" s="5">
        <f t="shared" si="91"/>
        <v>0</v>
      </c>
      <c r="N53" s="5"/>
      <c r="O53" s="5">
        <f t="shared" si="92"/>
        <v>0</v>
      </c>
      <c r="P53" s="6">
        <f t="shared" si="77"/>
        <v>0</v>
      </c>
      <c r="Q53" s="4">
        <f t="shared" si="46"/>
        <v>0</v>
      </c>
      <c r="R53" s="5">
        <f t="shared" si="47"/>
        <v>0</v>
      </c>
      <c r="S53" s="5"/>
      <c r="T53" s="5">
        <f t="shared" si="93"/>
        <v>0</v>
      </c>
      <c r="U53" s="6">
        <f t="shared" si="79"/>
        <v>0</v>
      </c>
      <c r="V53" s="4">
        <f t="shared" si="80"/>
        <v>0</v>
      </c>
      <c r="W53" s="5">
        <f t="shared" si="94"/>
        <v>0</v>
      </c>
      <c r="X53" s="5"/>
      <c r="Y53" s="5">
        <f t="shared" si="95"/>
        <v>0</v>
      </c>
      <c r="Z53" s="6">
        <f t="shared" si="82"/>
        <v>0</v>
      </c>
      <c r="AA53" s="4">
        <f t="shared" si="83"/>
        <v>0</v>
      </c>
      <c r="AB53" s="5">
        <f t="shared" si="96"/>
        <v>0</v>
      </c>
      <c r="AC53" s="5"/>
      <c r="AD53" s="5">
        <f t="shared" si="97"/>
        <v>0</v>
      </c>
      <c r="AE53" s="6">
        <f t="shared" si="85"/>
        <v>0</v>
      </c>
      <c r="AF53" s="4">
        <f t="shared" si="86"/>
        <v>0</v>
      </c>
      <c r="AG53" s="5">
        <f t="shared" si="98"/>
        <v>0</v>
      </c>
      <c r="AH53" s="5"/>
      <c r="AI53" s="5">
        <f t="shared" si="99"/>
        <v>0</v>
      </c>
      <c r="AJ53" s="6">
        <f t="shared" si="88"/>
        <v>0</v>
      </c>
      <c r="AK53" s="4">
        <f t="shared" si="21"/>
        <v>0</v>
      </c>
      <c r="AL53" s="5">
        <f t="shared" si="100"/>
        <v>0</v>
      </c>
      <c r="AM53" s="5"/>
      <c r="AN53" s="5">
        <f t="shared" si="101"/>
        <v>0</v>
      </c>
      <c r="AO53" s="6">
        <f t="shared" si="89"/>
        <v>0</v>
      </c>
      <c r="AP53" s="4">
        <f t="shared" si="24"/>
        <v>0</v>
      </c>
      <c r="AQ53" s="5">
        <f t="shared" si="102"/>
        <v>0</v>
      </c>
      <c r="AR53" s="5"/>
      <c r="AS53" s="5">
        <f t="shared" si="103"/>
        <v>0</v>
      </c>
      <c r="AT53" s="6">
        <f t="shared" si="67"/>
        <v>0</v>
      </c>
      <c r="AU53" s="4">
        <f t="shared" si="28"/>
        <v>0</v>
      </c>
      <c r="AV53" s="5">
        <f t="shared" si="104"/>
        <v>0</v>
      </c>
      <c r="AW53" s="5"/>
      <c r="AX53" s="5">
        <f t="shared" si="105"/>
        <v>0</v>
      </c>
      <c r="AY53" s="6">
        <f t="shared" si="69"/>
        <v>0</v>
      </c>
      <c r="AZ53" s="4">
        <f t="shared" si="112"/>
        <v>0</v>
      </c>
      <c r="BA53" s="5">
        <f t="shared" si="113"/>
        <v>0</v>
      </c>
      <c r="BB53" s="5"/>
      <c r="BC53" s="5">
        <f t="shared" si="114"/>
        <v>0</v>
      </c>
      <c r="BD53" s="6">
        <f t="shared" si="115"/>
        <v>0</v>
      </c>
      <c r="BE53" s="4">
        <f t="shared" si="36"/>
        <v>0</v>
      </c>
      <c r="BF53" s="5">
        <f t="shared" si="108"/>
        <v>0</v>
      </c>
      <c r="BG53" s="5"/>
      <c r="BH53" s="5">
        <f t="shared" si="109"/>
        <v>0</v>
      </c>
      <c r="BI53" s="6">
        <f t="shared" si="73"/>
        <v>0</v>
      </c>
      <c r="BJ53" s="26">
        <f t="shared" si="40"/>
        <v>5000</v>
      </c>
    </row>
    <row r="54" spans="1:62" s="27" customFormat="1" x14ac:dyDescent="0.3">
      <c r="A54" s="7">
        <v>51</v>
      </c>
      <c r="B54" s="32">
        <v>33691421</v>
      </c>
      <c r="C54" s="33" t="s">
        <v>64</v>
      </c>
      <c r="D54" s="34">
        <v>270</v>
      </c>
      <c r="E54" s="8">
        <f t="shared" si="41"/>
        <v>300</v>
      </c>
      <c r="F54" s="8">
        <v>81000</v>
      </c>
      <c r="G54" s="1">
        <f t="shared" si="74"/>
        <v>249.83333333333334</v>
      </c>
      <c r="H54" s="2">
        <f t="shared" si="90"/>
        <v>299.8</v>
      </c>
      <c r="I54" s="2">
        <v>67455</v>
      </c>
      <c r="J54" s="2">
        <f t="shared" si="110"/>
        <v>13491</v>
      </c>
      <c r="K54" s="3">
        <f t="shared" si="111"/>
        <v>80946</v>
      </c>
      <c r="L54" s="4">
        <f t="shared" si="75"/>
        <v>0</v>
      </c>
      <c r="M54" s="5">
        <f t="shared" si="91"/>
        <v>0</v>
      </c>
      <c r="N54" s="5"/>
      <c r="O54" s="5">
        <f t="shared" si="92"/>
        <v>0</v>
      </c>
      <c r="P54" s="6">
        <f t="shared" si="77"/>
        <v>0</v>
      </c>
      <c r="Q54" s="4">
        <f t="shared" si="46"/>
        <v>0</v>
      </c>
      <c r="R54" s="5">
        <f t="shared" si="47"/>
        <v>0</v>
      </c>
      <c r="S54" s="5"/>
      <c r="T54" s="5">
        <f t="shared" si="93"/>
        <v>0</v>
      </c>
      <c r="U54" s="6">
        <f t="shared" si="79"/>
        <v>0</v>
      </c>
      <c r="V54" s="4">
        <f t="shared" si="80"/>
        <v>0</v>
      </c>
      <c r="W54" s="5">
        <f t="shared" si="94"/>
        <v>0</v>
      </c>
      <c r="X54" s="5"/>
      <c r="Y54" s="5">
        <f t="shared" si="95"/>
        <v>0</v>
      </c>
      <c r="Z54" s="6">
        <f t="shared" si="82"/>
        <v>0</v>
      </c>
      <c r="AA54" s="4">
        <f t="shared" si="83"/>
        <v>0</v>
      </c>
      <c r="AB54" s="5">
        <f t="shared" si="96"/>
        <v>0</v>
      </c>
      <c r="AC54" s="5"/>
      <c r="AD54" s="5">
        <f t="shared" si="97"/>
        <v>0</v>
      </c>
      <c r="AE54" s="6">
        <f t="shared" si="85"/>
        <v>0</v>
      </c>
      <c r="AF54" s="4">
        <f t="shared" si="86"/>
        <v>0</v>
      </c>
      <c r="AG54" s="5">
        <f t="shared" si="98"/>
        <v>0</v>
      </c>
      <c r="AH54" s="5"/>
      <c r="AI54" s="5">
        <f t="shared" si="99"/>
        <v>0</v>
      </c>
      <c r="AJ54" s="6">
        <f t="shared" si="88"/>
        <v>0</v>
      </c>
      <c r="AK54" s="4">
        <f t="shared" si="21"/>
        <v>0</v>
      </c>
      <c r="AL54" s="5">
        <f t="shared" si="100"/>
        <v>0</v>
      </c>
      <c r="AM54" s="5"/>
      <c r="AN54" s="5">
        <f t="shared" si="101"/>
        <v>0</v>
      </c>
      <c r="AO54" s="6">
        <f t="shared" si="89"/>
        <v>0</v>
      </c>
      <c r="AP54" s="4">
        <f t="shared" si="24"/>
        <v>0</v>
      </c>
      <c r="AQ54" s="5">
        <f t="shared" si="102"/>
        <v>0</v>
      </c>
      <c r="AR54" s="5"/>
      <c r="AS54" s="5">
        <f t="shared" si="103"/>
        <v>0</v>
      </c>
      <c r="AT54" s="6">
        <f t="shared" si="67"/>
        <v>0</v>
      </c>
      <c r="AU54" s="4">
        <f t="shared" si="28"/>
        <v>0</v>
      </c>
      <c r="AV54" s="5">
        <f t="shared" si="104"/>
        <v>0</v>
      </c>
      <c r="AW54" s="5"/>
      <c r="AX54" s="5">
        <f t="shared" si="105"/>
        <v>0</v>
      </c>
      <c r="AY54" s="6">
        <f t="shared" si="69"/>
        <v>0</v>
      </c>
      <c r="AZ54" s="4">
        <f t="shared" si="112"/>
        <v>0</v>
      </c>
      <c r="BA54" s="5">
        <f t="shared" si="113"/>
        <v>0</v>
      </c>
      <c r="BB54" s="5"/>
      <c r="BC54" s="5">
        <f t="shared" si="114"/>
        <v>0</v>
      </c>
      <c r="BD54" s="6">
        <f t="shared" si="115"/>
        <v>0</v>
      </c>
      <c r="BE54" s="4">
        <f t="shared" si="36"/>
        <v>0</v>
      </c>
      <c r="BF54" s="5">
        <f t="shared" si="108"/>
        <v>0</v>
      </c>
      <c r="BG54" s="5"/>
      <c r="BH54" s="5">
        <f t="shared" si="109"/>
        <v>0</v>
      </c>
      <c r="BI54" s="6">
        <f t="shared" si="73"/>
        <v>0</v>
      </c>
      <c r="BJ54" s="26">
        <f t="shared" si="40"/>
        <v>67455</v>
      </c>
    </row>
    <row r="55" spans="1:62" s="27" customFormat="1" x14ac:dyDescent="0.3">
      <c r="A55" s="7">
        <v>52</v>
      </c>
      <c r="B55" s="32">
        <v>33691421</v>
      </c>
      <c r="C55" s="33" t="s">
        <v>65</v>
      </c>
      <c r="D55" s="34">
        <v>63</v>
      </c>
      <c r="E55" s="8">
        <f t="shared" si="41"/>
        <v>599</v>
      </c>
      <c r="F55" s="8">
        <v>37737</v>
      </c>
      <c r="G55" s="4">
        <f t="shared" si="74"/>
        <v>633.33333333333337</v>
      </c>
      <c r="H55" s="5">
        <f t="shared" si="90"/>
        <v>760</v>
      </c>
      <c r="I55" s="5">
        <v>39900</v>
      </c>
      <c r="J55" s="5">
        <f t="shared" si="110"/>
        <v>7980</v>
      </c>
      <c r="K55" s="6">
        <f t="shared" si="111"/>
        <v>47880</v>
      </c>
      <c r="L55" s="4">
        <f t="shared" si="75"/>
        <v>0</v>
      </c>
      <c r="M55" s="5">
        <f t="shared" si="91"/>
        <v>0</v>
      </c>
      <c r="N55" s="5"/>
      <c r="O55" s="5">
        <f t="shared" si="92"/>
        <v>0</v>
      </c>
      <c r="P55" s="6">
        <f t="shared" si="77"/>
        <v>0</v>
      </c>
      <c r="Q55" s="4">
        <f t="shared" si="46"/>
        <v>0</v>
      </c>
      <c r="R55" s="5">
        <f t="shared" si="47"/>
        <v>0</v>
      </c>
      <c r="S55" s="5"/>
      <c r="T55" s="5">
        <f t="shared" si="93"/>
        <v>0</v>
      </c>
      <c r="U55" s="6">
        <f t="shared" si="79"/>
        <v>0</v>
      </c>
      <c r="V55" s="4">
        <f t="shared" si="80"/>
        <v>0</v>
      </c>
      <c r="W55" s="5">
        <f t="shared" si="94"/>
        <v>0</v>
      </c>
      <c r="X55" s="5"/>
      <c r="Y55" s="5">
        <f t="shared" si="95"/>
        <v>0</v>
      </c>
      <c r="Z55" s="6">
        <f t="shared" si="82"/>
        <v>0</v>
      </c>
      <c r="AA55" s="4">
        <f t="shared" si="83"/>
        <v>0</v>
      </c>
      <c r="AB55" s="5">
        <f t="shared" si="96"/>
        <v>0</v>
      </c>
      <c r="AC55" s="5"/>
      <c r="AD55" s="5">
        <f t="shared" si="97"/>
        <v>0</v>
      </c>
      <c r="AE55" s="6">
        <f t="shared" si="85"/>
        <v>0</v>
      </c>
      <c r="AF55" s="4">
        <f t="shared" si="86"/>
        <v>0</v>
      </c>
      <c r="AG55" s="5">
        <f t="shared" si="98"/>
        <v>0</v>
      </c>
      <c r="AH55" s="5"/>
      <c r="AI55" s="5">
        <f t="shared" si="99"/>
        <v>0</v>
      </c>
      <c r="AJ55" s="6">
        <f t="shared" si="88"/>
        <v>0</v>
      </c>
      <c r="AK55" s="4">
        <f t="shared" si="21"/>
        <v>0</v>
      </c>
      <c r="AL55" s="5">
        <f t="shared" si="100"/>
        <v>0</v>
      </c>
      <c r="AM55" s="5"/>
      <c r="AN55" s="5">
        <f t="shared" si="101"/>
        <v>0</v>
      </c>
      <c r="AO55" s="6">
        <f t="shared" si="89"/>
        <v>0</v>
      </c>
      <c r="AP55" s="1">
        <f t="shared" si="24"/>
        <v>497.4868253968254</v>
      </c>
      <c r="AQ55" s="2">
        <f t="shared" si="102"/>
        <v>596.98419047619052</v>
      </c>
      <c r="AR55" s="2">
        <v>31341.67</v>
      </c>
      <c r="AS55" s="2">
        <f t="shared" si="103"/>
        <v>6268.3339999999998</v>
      </c>
      <c r="AT55" s="3">
        <f t="shared" si="67"/>
        <v>37610.004000000001</v>
      </c>
      <c r="AU55" s="4">
        <f t="shared" si="28"/>
        <v>0</v>
      </c>
      <c r="AV55" s="5">
        <f t="shared" si="104"/>
        <v>0</v>
      </c>
      <c r="AW55" s="5"/>
      <c r="AX55" s="5">
        <f t="shared" si="105"/>
        <v>0</v>
      </c>
      <c r="AY55" s="6">
        <f t="shared" si="69"/>
        <v>0</v>
      </c>
      <c r="AZ55" s="4">
        <f t="shared" si="112"/>
        <v>0</v>
      </c>
      <c r="BA55" s="5">
        <f t="shared" si="113"/>
        <v>0</v>
      </c>
      <c r="BB55" s="5"/>
      <c r="BC55" s="5">
        <f t="shared" si="114"/>
        <v>0</v>
      </c>
      <c r="BD55" s="6">
        <f t="shared" si="115"/>
        <v>0</v>
      </c>
      <c r="BE55" s="4">
        <f t="shared" si="36"/>
        <v>0</v>
      </c>
      <c r="BF55" s="5">
        <f t="shared" si="108"/>
        <v>0</v>
      </c>
      <c r="BG55" s="5"/>
      <c r="BH55" s="5">
        <f t="shared" si="109"/>
        <v>0</v>
      </c>
      <c r="BI55" s="6">
        <f t="shared" si="73"/>
        <v>0</v>
      </c>
      <c r="BJ55" s="26">
        <f t="shared" si="40"/>
        <v>31341.67</v>
      </c>
    </row>
    <row r="56" spans="1:62" s="27" customFormat="1" x14ac:dyDescent="0.3">
      <c r="A56" s="7">
        <v>53</v>
      </c>
      <c r="B56" s="32">
        <v>33691421</v>
      </c>
      <c r="C56" s="33" t="s">
        <v>66</v>
      </c>
      <c r="D56" s="34">
        <v>13</v>
      </c>
      <c r="E56" s="8">
        <f t="shared" si="41"/>
        <v>1180</v>
      </c>
      <c r="F56" s="8">
        <v>15340</v>
      </c>
      <c r="G56" s="1">
        <f t="shared" si="74"/>
        <v>801.28230769230765</v>
      </c>
      <c r="H56" s="2">
        <f t="shared" si="90"/>
        <v>961.53876923076928</v>
      </c>
      <c r="I56" s="2">
        <v>10416.67</v>
      </c>
      <c r="J56" s="2">
        <f t="shared" si="110"/>
        <v>2083.3340000000003</v>
      </c>
      <c r="K56" s="3">
        <f t="shared" si="111"/>
        <v>12500.004000000001</v>
      </c>
      <c r="L56" s="4">
        <f t="shared" si="75"/>
        <v>0</v>
      </c>
      <c r="M56" s="5">
        <f t="shared" si="91"/>
        <v>0</v>
      </c>
      <c r="N56" s="5"/>
      <c r="O56" s="5">
        <f t="shared" si="92"/>
        <v>0</v>
      </c>
      <c r="P56" s="6">
        <f t="shared" si="77"/>
        <v>0</v>
      </c>
      <c r="Q56" s="4">
        <f t="shared" si="46"/>
        <v>0</v>
      </c>
      <c r="R56" s="5">
        <f t="shared" si="47"/>
        <v>0</v>
      </c>
      <c r="S56" s="5"/>
      <c r="T56" s="5">
        <f t="shared" si="93"/>
        <v>0</v>
      </c>
      <c r="U56" s="6">
        <f t="shared" si="79"/>
        <v>0</v>
      </c>
      <c r="V56" s="4">
        <f t="shared" si="80"/>
        <v>0</v>
      </c>
      <c r="W56" s="5">
        <f t="shared" si="94"/>
        <v>0</v>
      </c>
      <c r="X56" s="5"/>
      <c r="Y56" s="5">
        <f t="shared" si="95"/>
        <v>0</v>
      </c>
      <c r="Z56" s="6">
        <f t="shared" si="82"/>
        <v>0</v>
      </c>
      <c r="AA56" s="4">
        <f t="shared" si="83"/>
        <v>0</v>
      </c>
      <c r="AB56" s="5">
        <f t="shared" si="96"/>
        <v>0</v>
      </c>
      <c r="AC56" s="5"/>
      <c r="AD56" s="5">
        <f t="shared" si="97"/>
        <v>0</v>
      </c>
      <c r="AE56" s="6">
        <f t="shared" si="85"/>
        <v>0</v>
      </c>
      <c r="AF56" s="4">
        <f t="shared" si="86"/>
        <v>0</v>
      </c>
      <c r="AG56" s="5">
        <f t="shared" si="98"/>
        <v>0</v>
      </c>
      <c r="AH56" s="5"/>
      <c r="AI56" s="5">
        <f t="shared" si="99"/>
        <v>0</v>
      </c>
      <c r="AJ56" s="6">
        <f t="shared" si="88"/>
        <v>0</v>
      </c>
      <c r="AK56" s="4">
        <f t="shared" si="21"/>
        <v>0</v>
      </c>
      <c r="AL56" s="5">
        <f t="shared" si="100"/>
        <v>0</v>
      </c>
      <c r="AM56" s="5"/>
      <c r="AN56" s="5">
        <f t="shared" si="101"/>
        <v>0</v>
      </c>
      <c r="AO56" s="6">
        <f t="shared" si="89"/>
        <v>0</v>
      </c>
      <c r="AP56" s="38">
        <f t="shared" si="24"/>
        <v>833.33307692307687</v>
      </c>
      <c r="AQ56" s="39">
        <f t="shared" si="102"/>
        <v>999.99969230769227</v>
      </c>
      <c r="AR56" s="39">
        <v>10833.33</v>
      </c>
      <c r="AS56" s="39">
        <f t="shared" si="103"/>
        <v>2166.6660000000002</v>
      </c>
      <c r="AT56" s="40">
        <f t="shared" si="67"/>
        <v>12999.995999999999</v>
      </c>
      <c r="AU56" s="4">
        <f t="shared" si="28"/>
        <v>0</v>
      </c>
      <c r="AV56" s="5">
        <f t="shared" si="104"/>
        <v>0</v>
      </c>
      <c r="AW56" s="5"/>
      <c r="AX56" s="5">
        <f t="shared" si="105"/>
        <v>0</v>
      </c>
      <c r="AY56" s="6">
        <f t="shared" si="69"/>
        <v>0</v>
      </c>
      <c r="AZ56" s="4">
        <f t="shared" si="112"/>
        <v>0</v>
      </c>
      <c r="BA56" s="5">
        <f t="shared" si="113"/>
        <v>0</v>
      </c>
      <c r="BB56" s="5"/>
      <c r="BC56" s="5">
        <f t="shared" si="114"/>
        <v>0</v>
      </c>
      <c r="BD56" s="6">
        <f t="shared" si="115"/>
        <v>0</v>
      </c>
      <c r="BE56" s="4">
        <f t="shared" si="36"/>
        <v>0</v>
      </c>
      <c r="BF56" s="5">
        <f t="shared" si="108"/>
        <v>0</v>
      </c>
      <c r="BG56" s="5"/>
      <c r="BH56" s="5">
        <f t="shared" si="109"/>
        <v>0</v>
      </c>
      <c r="BI56" s="6">
        <f t="shared" si="73"/>
        <v>0</v>
      </c>
      <c r="BJ56" s="26">
        <f t="shared" si="40"/>
        <v>10416.67</v>
      </c>
    </row>
    <row r="57" spans="1:62" s="27" customFormat="1" x14ac:dyDescent="0.3">
      <c r="A57" s="7">
        <v>54</v>
      </c>
      <c r="B57" s="32" t="s">
        <v>63</v>
      </c>
      <c r="C57" s="33" t="s">
        <v>67</v>
      </c>
      <c r="D57" s="34">
        <v>205</v>
      </c>
      <c r="E57" s="8">
        <f t="shared" si="41"/>
        <v>7420</v>
      </c>
      <c r="F57" s="8">
        <v>1521100</v>
      </c>
      <c r="G57" s="4">
        <f t="shared" si="74"/>
        <v>5000</v>
      </c>
      <c r="H57" s="5">
        <f t="shared" si="90"/>
        <v>6000</v>
      </c>
      <c r="I57" s="5">
        <v>1025000</v>
      </c>
      <c r="J57" s="5">
        <f t="shared" si="110"/>
        <v>205000</v>
      </c>
      <c r="K57" s="6">
        <f t="shared" si="111"/>
        <v>1230000</v>
      </c>
      <c r="L57" s="4">
        <f t="shared" si="75"/>
        <v>0</v>
      </c>
      <c r="M57" s="5">
        <f t="shared" si="91"/>
        <v>0</v>
      </c>
      <c r="N57" s="5"/>
      <c r="O57" s="5">
        <f t="shared" si="92"/>
        <v>0</v>
      </c>
      <c r="P57" s="6">
        <f t="shared" si="77"/>
        <v>0</v>
      </c>
      <c r="Q57" s="4">
        <f t="shared" si="46"/>
        <v>0</v>
      </c>
      <c r="R57" s="5">
        <f t="shared" si="47"/>
        <v>0</v>
      </c>
      <c r="S57" s="5"/>
      <c r="T57" s="5">
        <f t="shared" si="93"/>
        <v>0</v>
      </c>
      <c r="U57" s="6">
        <f t="shared" si="79"/>
        <v>0</v>
      </c>
      <c r="V57" s="4">
        <f t="shared" si="80"/>
        <v>0</v>
      </c>
      <c r="W57" s="5">
        <f t="shared" si="94"/>
        <v>0</v>
      </c>
      <c r="X57" s="5"/>
      <c r="Y57" s="5">
        <f t="shared" si="95"/>
        <v>0</v>
      </c>
      <c r="Z57" s="6">
        <f t="shared" si="82"/>
        <v>0</v>
      </c>
      <c r="AA57" s="4">
        <f t="shared" si="83"/>
        <v>0</v>
      </c>
      <c r="AB57" s="5">
        <f t="shared" si="96"/>
        <v>0</v>
      </c>
      <c r="AC57" s="5"/>
      <c r="AD57" s="5">
        <f t="shared" si="97"/>
        <v>0</v>
      </c>
      <c r="AE57" s="6">
        <f t="shared" si="85"/>
        <v>0</v>
      </c>
      <c r="AF57" s="4">
        <f t="shared" si="86"/>
        <v>0</v>
      </c>
      <c r="AG57" s="5">
        <f t="shared" si="98"/>
        <v>0</v>
      </c>
      <c r="AH57" s="5"/>
      <c r="AI57" s="5">
        <f t="shared" si="99"/>
        <v>0</v>
      </c>
      <c r="AJ57" s="6">
        <f t="shared" si="88"/>
        <v>0</v>
      </c>
      <c r="AK57" s="4">
        <f t="shared" si="21"/>
        <v>0</v>
      </c>
      <c r="AL57" s="5">
        <f t="shared" si="100"/>
        <v>0</v>
      </c>
      <c r="AM57" s="5"/>
      <c r="AN57" s="5">
        <f t="shared" si="101"/>
        <v>0</v>
      </c>
      <c r="AO57" s="6">
        <f t="shared" si="89"/>
        <v>0</v>
      </c>
      <c r="AP57" s="1">
        <f t="shared" si="24"/>
        <v>3739.8374146341466</v>
      </c>
      <c r="AQ57" s="2">
        <f t="shared" si="102"/>
        <v>4487.8048975609763</v>
      </c>
      <c r="AR57" s="2">
        <v>766666.67</v>
      </c>
      <c r="AS57" s="2">
        <f t="shared" si="103"/>
        <v>153333.334</v>
      </c>
      <c r="AT57" s="3">
        <f t="shared" si="67"/>
        <v>920000.00400000007</v>
      </c>
      <c r="AU57" s="4">
        <f t="shared" si="28"/>
        <v>0</v>
      </c>
      <c r="AV57" s="5">
        <f t="shared" si="104"/>
        <v>0</v>
      </c>
      <c r="AW57" s="5"/>
      <c r="AX57" s="5">
        <f t="shared" si="105"/>
        <v>0</v>
      </c>
      <c r="AY57" s="6">
        <f t="shared" si="69"/>
        <v>0</v>
      </c>
      <c r="AZ57" s="4">
        <f t="shared" si="112"/>
        <v>0</v>
      </c>
      <c r="BA57" s="5">
        <f t="shared" si="113"/>
        <v>0</v>
      </c>
      <c r="BB57" s="5"/>
      <c r="BC57" s="5">
        <f t="shared" si="114"/>
        <v>0</v>
      </c>
      <c r="BD57" s="6">
        <f t="shared" si="115"/>
        <v>0</v>
      </c>
      <c r="BE57" s="4">
        <f t="shared" si="36"/>
        <v>0</v>
      </c>
      <c r="BF57" s="5">
        <f t="shared" si="108"/>
        <v>0</v>
      </c>
      <c r="BG57" s="5"/>
      <c r="BH57" s="5">
        <f t="shared" si="109"/>
        <v>0</v>
      </c>
      <c r="BI57" s="6">
        <f t="shared" si="73"/>
        <v>0</v>
      </c>
      <c r="BJ57" s="26">
        <f t="shared" si="40"/>
        <v>766666.67</v>
      </c>
    </row>
    <row r="58" spans="1:62" s="27" customFormat="1" x14ac:dyDescent="0.3">
      <c r="A58" s="7">
        <v>55</v>
      </c>
      <c r="B58" s="32" t="s">
        <v>63</v>
      </c>
      <c r="C58" s="33" t="s">
        <v>68</v>
      </c>
      <c r="D58" s="34">
        <v>26</v>
      </c>
      <c r="E58" s="8">
        <f t="shared" si="41"/>
        <v>650</v>
      </c>
      <c r="F58" s="8">
        <v>16900</v>
      </c>
      <c r="G58" s="1">
        <f t="shared" si="74"/>
        <v>500</v>
      </c>
      <c r="H58" s="2">
        <f t="shared" si="90"/>
        <v>600</v>
      </c>
      <c r="I58" s="2">
        <v>13000</v>
      </c>
      <c r="J58" s="2">
        <f t="shared" si="110"/>
        <v>2600</v>
      </c>
      <c r="K58" s="3">
        <f t="shared" si="111"/>
        <v>15600</v>
      </c>
      <c r="L58" s="4">
        <f t="shared" si="75"/>
        <v>0</v>
      </c>
      <c r="M58" s="5">
        <f t="shared" si="91"/>
        <v>0</v>
      </c>
      <c r="N58" s="5"/>
      <c r="O58" s="5">
        <f t="shared" si="92"/>
        <v>0</v>
      </c>
      <c r="P58" s="6">
        <f t="shared" si="77"/>
        <v>0</v>
      </c>
      <c r="Q58" s="4">
        <f t="shared" si="46"/>
        <v>0</v>
      </c>
      <c r="R58" s="5">
        <f t="shared" si="47"/>
        <v>0</v>
      </c>
      <c r="S58" s="5"/>
      <c r="T58" s="5">
        <f t="shared" si="93"/>
        <v>0</v>
      </c>
      <c r="U58" s="6">
        <f t="shared" si="79"/>
        <v>0</v>
      </c>
      <c r="V58" s="4">
        <f t="shared" si="80"/>
        <v>0</v>
      </c>
      <c r="W58" s="5">
        <f t="shared" si="94"/>
        <v>0</v>
      </c>
      <c r="X58" s="5"/>
      <c r="Y58" s="5">
        <f t="shared" si="95"/>
        <v>0</v>
      </c>
      <c r="Z58" s="6">
        <f t="shared" si="82"/>
        <v>0</v>
      </c>
      <c r="AA58" s="4">
        <f t="shared" si="83"/>
        <v>0</v>
      </c>
      <c r="AB58" s="5">
        <f t="shared" si="96"/>
        <v>0</v>
      </c>
      <c r="AC58" s="5"/>
      <c r="AD58" s="5">
        <f t="shared" si="97"/>
        <v>0</v>
      </c>
      <c r="AE58" s="6">
        <f t="shared" si="85"/>
        <v>0</v>
      </c>
      <c r="AF58" s="4">
        <f t="shared" si="86"/>
        <v>0</v>
      </c>
      <c r="AG58" s="5">
        <f t="shared" si="98"/>
        <v>0</v>
      </c>
      <c r="AH58" s="5"/>
      <c r="AI58" s="5">
        <f t="shared" si="99"/>
        <v>0</v>
      </c>
      <c r="AJ58" s="6">
        <f t="shared" si="88"/>
        <v>0</v>
      </c>
      <c r="AK58" s="4">
        <f t="shared" si="21"/>
        <v>0</v>
      </c>
      <c r="AL58" s="5">
        <f t="shared" si="100"/>
        <v>0</v>
      </c>
      <c r="AM58" s="5"/>
      <c r="AN58" s="5">
        <f t="shared" si="101"/>
        <v>0</v>
      </c>
      <c r="AO58" s="6">
        <f t="shared" si="89"/>
        <v>0</v>
      </c>
      <c r="AP58" s="4">
        <f t="shared" si="24"/>
        <v>0</v>
      </c>
      <c r="AQ58" s="5">
        <f t="shared" si="102"/>
        <v>0</v>
      </c>
      <c r="AR58" s="5"/>
      <c r="AS58" s="5">
        <f t="shared" si="103"/>
        <v>0</v>
      </c>
      <c r="AT58" s="6">
        <f t="shared" si="67"/>
        <v>0</v>
      </c>
      <c r="AU58" s="4">
        <f t="shared" si="28"/>
        <v>0</v>
      </c>
      <c r="AV58" s="5">
        <f t="shared" si="104"/>
        <v>0</v>
      </c>
      <c r="AW58" s="5"/>
      <c r="AX58" s="5">
        <f t="shared" si="105"/>
        <v>0</v>
      </c>
      <c r="AY58" s="6">
        <f t="shared" si="69"/>
        <v>0</v>
      </c>
      <c r="AZ58" s="4">
        <f t="shared" si="112"/>
        <v>0</v>
      </c>
      <c r="BA58" s="5">
        <f t="shared" si="113"/>
        <v>0</v>
      </c>
      <c r="BB58" s="5"/>
      <c r="BC58" s="5">
        <f t="shared" si="114"/>
        <v>0</v>
      </c>
      <c r="BD58" s="6">
        <f t="shared" si="115"/>
        <v>0</v>
      </c>
      <c r="BE58" s="4">
        <f t="shared" si="36"/>
        <v>0</v>
      </c>
      <c r="BF58" s="5">
        <f t="shared" si="108"/>
        <v>0</v>
      </c>
      <c r="BG58" s="5"/>
      <c r="BH58" s="5">
        <f t="shared" si="109"/>
        <v>0</v>
      </c>
      <c r="BI58" s="6">
        <f t="shared" si="73"/>
        <v>0</v>
      </c>
      <c r="BJ58" s="26">
        <f t="shared" si="40"/>
        <v>13000</v>
      </c>
    </row>
    <row r="59" spans="1:62" s="27" customFormat="1" x14ac:dyDescent="0.3">
      <c r="A59" s="18">
        <v>56</v>
      </c>
      <c r="B59" s="29">
        <v>24321330</v>
      </c>
      <c r="C59" s="30" t="s">
        <v>69</v>
      </c>
      <c r="D59" s="31">
        <v>1</v>
      </c>
      <c r="E59" s="19">
        <f t="shared" si="41"/>
        <v>600</v>
      </c>
      <c r="F59" s="19">
        <v>600</v>
      </c>
      <c r="G59" s="15">
        <f t="shared" si="74"/>
        <v>1250</v>
      </c>
      <c r="H59" s="16">
        <f t="shared" si="90"/>
        <v>1500</v>
      </c>
      <c r="I59" s="16">
        <v>1250</v>
      </c>
      <c r="J59" s="16">
        <f t="shared" si="110"/>
        <v>250</v>
      </c>
      <c r="K59" s="17">
        <f t="shared" si="111"/>
        <v>1500</v>
      </c>
      <c r="L59" s="4">
        <f t="shared" si="75"/>
        <v>0</v>
      </c>
      <c r="M59" s="5">
        <f t="shared" si="91"/>
        <v>0</v>
      </c>
      <c r="N59" s="5"/>
      <c r="O59" s="5">
        <f t="shared" si="92"/>
        <v>0</v>
      </c>
      <c r="P59" s="6">
        <f t="shared" si="77"/>
        <v>0</v>
      </c>
      <c r="Q59" s="4">
        <f t="shared" si="46"/>
        <v>0</v>
      </c>
      <c r="R59" s="5">
        <f t="shared" si="47"/>
        <v>0</v>
      </c>
      <c r="S59" s="5"/>
      <c r="T59" s="5">
        <f t="shared" si="93"/>
        <v>0</v>
      </c>
      <c r="U59" s="6">
        <f t="shared" si="79"/>
        <v>0</v>
      </c>
      <c r="V59" s="4">
        <f t="shared" si="80"/>
        <v>0</v>
      </c>
      <c r="W59" s="5">
        <f t="shared" si="94"/>
        <v>0</v>
      </c>
      <c r="X59" s="5"/>
      <c r="Y59" s="5">
        <f t="shared" si="95"/>
        <v>0</v>
      </c>
      <c r="Z59" s="6">
        <f t="shared" si="82"/>
        <v>0</v>
      </c>
      <c r="AA59" s="4">
        <f t="shared" si="83"/>
        <v>0</v>
      </c>
      <c r="AB59" s="5">
        <f t="shared" si="96"/>
        <v>0</v>
      </c>
      <c r="AC59" s="5"/>
      <c r="AD59" s="5">
        <f t="shared" si="97"/>
        <v>0</v>
      </c>
      <c r="AE59" s="6">
        <f t="shared" si="85"/>
        <v>0</v>
      </c>
      <c r="AF59" s="4">
        <f t="shared" si="86"/>
        <v>0</v>
      </c>
      <c r="AG59" s="5">
        <f t="shared" si="98"/>
        <v>0</v>
      </c>
      <c r="AH59" s="5"/>
      <c r="AI59" s="5">
        <f t="shared" si="99"/>
        <v>0</v>
      </c>
      <c r="AJ59" s="6"/>
      <c r="AK59" s="4">
        <f t="shared" si="21"/>
        <v>0</v>
      </c>
      <c r="AL59" s="5">
        <f t="shared" si="100"/>
        <v>0</v>
      </c>
      <c r="AM59" s="5"/>
      <c r="AN59" s="5">
        <f t="shared" si="101"/>
        <v>0</v>
      </c>
      <c r="AO59" s="6">
        <f t="shared" si="89"/>
        <v>0</v>
      </c>
      <c r="AP59" s="4">
        <f t="shared" si="24"/>
        <v>0</v>
      </c>
      <c r="AQ59" s="5">
        <f t="shared" si="102"/>
        <v>0</v>
      </c>
      <c r="AR59" s="5"/>
      <c r="AS59" s="5">
        <f t="shared" si="103"/>
        <v>0</v>
      </c>
      <c r="AT59" s="6">
        <f t="shared" si="67"/>
        <v>0</v>
      </c>
      <c r="AU59" s="4">
        <f t="shared" si="28"/>
        <v>0</v>
      </c>
      <c r="AV59" s="5">
        <f t="shared" si="104"/>
        <v>0</v>
      </c>
      <c r="AW59" s="5"/>
      <c r="AX59" s="5">
        <f t="shared" si="105"/>
        <v>0</v>
      </c>
      <c r="AY59" s="6">
        <f t="shared" si="69"/>
        <v>0</v>
      </c>
      <c r="AZ59" s="4">
        <f t="shared" si="112"/>
        <v>0</v>
      </c>
      <c r="BA59" s="5">
        <f t="shared" si="113"/>
        <v>0</v>
      </c>
      <c r="BB59" s="5"/>
      <c r="BC59" s="5">
        <f t="shared" si="114"/>
        <v>0</v>
      </c>
      <c r="BD59" s="6">
        <f t="shared" si="115"/>
        <v>0</v>
      </c>
      <c r="BE59" s="4">
        <f t="shared" si="36"/>
        <v>0</v>
      </c>
      <c r="BF59" s="5">
        <f t="shared" si="108"/>
        <v>0</v>
      </c>
      <c r="BG59" s="5"/>
      <c r="BH59" s="5">
        <f t="shared" si="109"/>
        <v>0</v>
      </c>
      <c r="BI59" s="6">
        <f t="shared" si="73"/>
        <v>0</v>
      </c>
      <c r="BJ59" s="26">
        <f t="shared" si="40"/>
        <v>1250</v>
      </c>
    </row>
    <row r="60" spans="1:62" s="27" customFormat="1" x14ac:dyDescent="0.3">
      <c r="A60" s="7">
        <v>57</v>
      </c>
      <c r="B60" s="32">
        <v>24321340</v>
      </c>
      <c r="C60" s="33" t="s">
        <v>70</v>
      </c>
      <c r="D60" s="34">
        <v>16</v>
      </c>
      <c r="E60" s="8">
        <f t="shared" si="41"/>
        <v>1080</v>
      </c>
      <c r="F60" s="8">
        <v>17280</v>
      </c>
      <c r="G60" s="1">
        <f t="shared" si="74"/>
        <v>640.625</v>
      </c>
      <c r="H60" s="2">
        <f t="shared" si="90"/>
        <v>768.75</v>
      </c>
      <c r="I60" s="2">
        <v>10250</v>
      </c>
      <c r="J60" s="2">
        <f t="shared" si="110"/>
        <v>2050</v>
      </c>
      <c r="K60" s="3">
        <f>+J60+I60</f>
        <v>12300</v>
      </c>
      <c r="L60" s="4">
        <f t="shared" si="75"/>
        <v>0</v>
      </c>
      <c r="M60" s="5">
        <f t="shared" si="91"/>
        <v>0</v>
      </c>
      <c r="N60" s="5"/>
      <c r="O60" s="5">
        <f t="shared" si="92"/>
        <v>0</v>
      </c>
      <c r="P60" s="6">
        <f t="shared" si="77"/>
        <v>0</v>
      </c>
      <c r="Q60" s="4">
        <f t="shared" si="46"/>
        <v>0</v>
      </c>
      <c r="R60" s="5">
        <f t="shared" si="47"/>
        <v>0</v>
      </c>
      <c r="S60" s="5"/>
      <c r="T60" s="5">
        <f t="shared" si="93"/>
        <v>0</v>
      </c>
      <c r="U60" s="6">
        <f t="shared" si="79"/>
        <v>0</v>
      </c>
      <c r="V60" s="4">
        <f t="shared" si="80"/>
        <v>0</v>
      </c>
      <c r="W60" s="5">
        <f t="shared" si="94"/>
        <v>0</v>
      </c>
      <c r="X60" s="5"/>
      <c r="Y60" s="5">
        <f t="shared" si="95"/>
        <v>0</v>
      </c>
      <c r="Z60" s="6">
        <f t="shared" si="82"/>
        <v>0</v>
      </c>
      <c r="AA60" s="4">
        <f t="shared" si="83"/>
        <v>0</v>
      </c>
      <c r="AB60" s="5">
        <f t="shared" si="96"/>
        <v>0</v>
      </c>
      <c r="AC60" s="5"/>
      <c r="AD60" s="5">
        <f t="shared" si="97"/>
        <v>0</v>
      </c>
      <c r="AE60" s="6">
        <f t="shared" si="85"/>
        <v>0</v>
      </c>
      <c r="AF60" s="4">
        <f t="shared" si="86"/>
        <v>0</v>
      </c>
      <c r="AG60" s="5">
        <f t="shared" si="98"/>
        <v>0</v>
      </c>
      <c r="AH60" s="5"/>
      <c r="AI60" s="5">
        <f t="shared" si="99"/>
        <v>0</v>
      </c>
      <c r="AJ60" s="6">
        <f t="shared" si="88"/>
        <v>0</v>
      </c>
      <c r="AK60" s="4">
        <f t="shared" si="21"/>
        <v>0</v>
      </c>
      <c r="AL60" s="5">
        <f t="shared" si="100"/>
        <v>0</v>
      </c>
      <c r="AM60" s="5"/>
      <c r="AN60" s="5">
        <f t="shared" si="101"/>
        <v>0</v>
      </c>
      <c r="AO60" s="6">
        <f t="shared" si="89"/>
        <v>0</v>
      </c>
      <c r="AP60" s="38">
        <f t="shared" si="24"/>
        <v>666.666875</v>
      </c>
      <c r="AQ60" s="39">
        <f t="shared" si="102"/>
        <v>800.00025000000005</v>
      </c>
      <c r="AR60" s="39">
        <v>10666.67</v>
      </c>
      <c r="AS60" s="39">
        <f t="shared" si="103"/>
        <v>2133.3340000000003</v>
      </c>
      <c r="AT60" s="40">
        <f t="shared" si="67"/>
        <v>12800.004000000001</v>
      </c>
      <c r="AU60" s="4">
        <f t="shared" si="28"/>
        <v>0</v>
      </c>
      <c r="AV60" s="5">
        <f t="shared" si="104"/>
        <v>0</v>
      </c>
      <c r="AW60" s="5"/>
      <c r="AX60" s="5">
        <f t="shared" si="105"/>
        <v>0</v>
      </c>
      <c r="AY60" s="6">
        <f t="shared" si="69"/>
        <v>0</v>
      </c>
      <c r="AZ60" s="4">
        <f t="shared" si="112"/>
        <v>0</v>
      </c>
      <c r="BA60" s="5">
        <f t="shared" si="113"/>
        <v>0</v>
      </c>
      <c r="BB60" s="5"/>
      <c r="BC60" s="5">
        <f t="shared" si="114"/>
        <v>0</v>
      </c>
      <c r="BD60" s="6">
        <f t="shared" si="115"/>
        <v>0</v>
      </c>
      <c r="BE60" s="4">
        <f t="shared" si="36"/>
        <v>0</v>
      </c>
      <c r="BF60" s="5">
        <f t="shared" si="108"/>
        <v>0</v>
      </c>
      <c r="BG60" s="5"/>
      <c r="BH60" s="5">
        <f t="shared" si="109"/>
        <v>0</v>
      </c>
      <c r="BI60" s="6">
        <f t="shared" si="73"/>
        <v>0</v>
      </c>
      <c r="BJ60" s="26">
        <f t="shared" si="40"/>
        <v>10250</v>
      </c>
    </row>
    <row r="61" spans="1:62" s="27" customFormat="1" x14ac:dyDescent="0.3">
      <c r="A61" s="7">
        <v>58</v>
      </c>
      <c r="B61" s="32">
        <v>33621766</v>
      </c>
      <c r="C61" s="33" t="s">
        <v>71</v>
      </c>
      <c r="D61" s="34">
        <v>2</v>
      </c>
      <c r="E61" s="8">
        <f t="shared" si="41"/>
        <v>1080</v>
      </c>
      <c r="F61" s="8">
        <v>2160</v>
      </c>
      <c r="G61" s="1">
        <f t="shared" si="74"/>
        <v>833.33500000000004</v>
      </c>
      <c r="H61" s="2">
        <f t="shared" si="90"/>
        <v>1000.0020000000001</v>
      </c>
      <c r="I61" s="2">
        <v>1666.67</v>
      </c>
      <c r="J61" s="2">
        <f t="shared" si="110"/>
        <v>333.33400000000006</v>
      </c>
      <c r="K61" s="3">
        <f t="shared" si="111"/>
        <v>2000.0040000000001</v>
      </c>
      <c r="L61" s="4">
        <f t="shared" si="75"/>
        <v>0</v>
      </c>
      <c r="M61" s="5">
        <f t="shared" si="91"/>
        <v>0</v>
      </c>
      <c r="N61" s="5"/>
      <c r="O61" s="5">
        <f t="shared" si="92"/>
        <v>0</v>
      </c>
      <c r="P61" s="6">
        <f t="shared" si="77"/>
        <v>0</v>
      </c>
      <c r="Q61" s="4">
        <f t="shared" si="46"/>
        <v>0</v>
      </c>
      <c r="R61" s="5">
        <f t="shared" si="47"/>
        <v>0</v>
      </c>
      <c r="S61" s="5"/>
      <c r="T61" s="5">
        <f t="shared" si="93"/>
        <v>0</v>
      </c>
      <c r="U61" s="6">
        <f t="shared" si="79"/>
        <v>0</v>
      </c>
      <c r="V61" s="4">
        <f t="shared" si="80"/>
        <v>0</v>
      </c>
      <c r="W61" s="5">
        <f t="shared" si="94"/>
        <v>0</v>
      </c>
      <c r="X61" s="5"/>
      <c r="Y61" s="5">
        <f t="shared" si="95"/>
        <v>0</v>
      </c>
      <c r="Z61" s="6">
        <f t="shared" si="82"/>
        <v>0</v>
      </c>
      <c r="AA61" s="4">
        <f t="shared" si="83"/>
        <v>0</v>
      </c>
      <c r="AB61" s="5">
        <f t="shared" si="96"/>
        <v>0</v>
      </c>
      <c r="AC61" s="5"/>
      <c r="AD61" s="5">
        <f t="shared" si="97"/>
        <v>0</v>
      </c>
      <c r="AE61" s="6">
        <f t="shared" si="85"/>
        <v>0</v>
      </c>
      <c r="AF61" s="4">
        <f t="shared" si="86"/>
        <v>0</v>
      </c>
      <c r="AG61" s="5">
        <f t="shared" si="98"/>
        <v>0</v>
      </c>
      <c r="AH61" s="5"/>
      <c r="AI61" s="5">
        <f t="shared" si="99"/>
        <v>0</v>
      </c>
      <c r="AJ61" s="6">
        <f t="shared" si="88"/>
        <v>0</v>
      </c>
      <c r="AK61" s="4">
        <f t="shared" si="21"/>
        <v>0</v>
      </c>
      <c r="AL61" s="5">
        <f t="shared" si="100"/>
        <v>0</v>
      </c>
      <c r="AM61" s="5"/>
      <c r="AN61" s="5">
        <f t="shared" si="101"/>
        <v>0</v>
      </c>
      <c r="AO61" s="6">
        <f t="shared" si="89"/>
        <v>0</v>
      </c>
      <c r="AP61" s="4">
        <f t="shared" si="24"/>
        <v>6666.665</v>
      </c>
      <c r="AQ61" s="5">
        <f t="shared" si="102"/>
        <v>7999.9979999999996</v>
      </c>
      <c r="AR61" s="5">
        <v>13333.33</v>
      </c>
      <c r="AS61" s="5">
        <f t="shared" si="103"/>
        <v>2666.6660000000002</v>
      </c>
      <c r="AT61" s="6">
        <f t="shared" si="67"/>
        <v>15999.995999999999</v>
      </c>
      <c r="AU61" s="4">
        <f t="shared" si="28"/>
        <v>0</v>
      </c>
      <c r="AV61" s="5">
        <f t="shared" si="104"/>
        <v>0</v>
      </c>
      <c r="AW61" s="5"/>
      <c r="AX61" s="5">
        <f t="shared" si="105"/>
        <v>0</v>
      </c>
      <c r="AY61" s="6">
        <f t="shared" si="69"/>
        <v>0</v>
      </c>
      <c r="AZ61" s="4">
        <f t="shared" si="112"/>
        <v>0</v>
      </c>
      <c r="BA61" s="5">
        <f t="shared" si="113"/>
        <v>0</v>
      </c>
      <c r="BB61" s="5"/>
      <c r="BC61" s="5">
        <f t="shared" si="114"/>
        <v>0</v>
      </c>
      <c r="BD61" s="6">
        <f t="shared" si="115"/>
        <v>0</v>
      </c>
      <c r="BE61" s="4">
        <f t="shared" si="36"/>
        <v>0</v>
      </c>
      <c r="BF61" s="5">
        <f t="shared" si="108"/>
        <v>0</v>
      </c>
      <c r="BG61" s="5"/>
      <c r="BH61" s="5">
        <f t="shared" si="109"/>
        <v>0</v>
      </c>
      <c r="BI61" s="6">
        <f t="shared" si="73"/>
        <v>0</v>
      </c>
      <c r="BJ61" s="26">
        <f t="shared" si="40"/>
        <v>1666.67</v>
      </c>
    </row>
    <row r="62" spans="1:62" s="27" customFormat="1" x14ac:dyDescent="0.3">
      <c r="A62" s="18">
        <v>59</v>
      </c>
      <c r="B62" s="29">
        <v>14411100</v>
      </c>
      <c r="C62" s="30" t="s">
        <v>72</v>
      </c>
      <c r="D62" s="31">
        <v>242</v>
      </c>
      <c r="E62" s="19">
        <f t="shared" si="41"/>
        <v>649</v>
      </c>
      <c r="F62" s="19">
        <v>157058</v>
      </c>
      <c r="G62" s="15">
        <f t="shared" si="74"/>
        <v>651.66665289256196</v>
      </c>
      <c r="H62" s="16">
        <f t="shared" si="90"/>
        <v>781.9999834710743</v>
      </c>
      <c r="I62" s="16">
        <v>157703.32999999999</v>
      </c>
      <c r="J62" s="16">
        <f t="shared" si="110"/>
        <v>31540.665999999997</v>
      </c>
      <c r="K62" s="17">
        <f t="shared" si="111"/>
        <v>189243.99599999998</v>
      </c>
      <c r="L62" s="4">
        <f t="shared" si="75"/>
        <v>0</v>
      </c>
      <c r="M62" s="5">
        <f t="shared" si="91"/>
        <v>0</v>
      </c>
      <c r="N62" s="5"/>
      <c r="O62" s="5">
        <f t="shared" si="92"/>
        <v>0</v>
      </c>
      <c r="P62" s="6">
        <f t="shared" si="77"/>
        <v>0</v>
      </c>
      <c r="Q62" s="4">
        <f t="shared" si="46"/>
        <v>0</v>
      </c>
      <c r="R62" s="5">
        <f t="shared" si="47"/>
        <v>0</v>
      </c>
      <c r="S62" s="5"/>
      <c r="T62" s="5">
        <f t="shared" si="93"/>
        <v>0</v>
      </c>
      <c r="U62" s="6">
        <f t="shared" si="79"/>
        <v>0</v>
      </c>
      <c r="V62" s="4">
        <f t="shared" si="80"/>
        <v>0</v>
      </c>
      <c r="W62" s="5">
        <f t="shared" si="94"/>
        <v>0</v>
      </c>
      <c r="X62" s="5"/>
      <c r="Y62" s="5">
        <f t="shared" si="95"/>
        <v>0</v>
      </c>
      <c r="Z62" s="6">
        <f t="shared" si="82"/>
        <v>0</v>
      </c>
      <c r="AA62" s="4">
        <f t="shared" si="83"/>
        <v>0</v>
      </c>
      <c r="AB62" s="5">
        <f t="shared" si="96"/>
        <v>0</v>
      </c>
      <c r="AC62" s="5"/>
      <c r="AD62" s="5">
        <f t="shared" si="97"/>
        <v>0</v>
      </c>
      <c r="AE62" s="6">
        <f t="shared" si="85"/>
        <v>0</v>
      </c>
      <c r="AF62" s="4">
        <f t="shared" si="86"/>
        <v>0</v>
      </c>
      <c r="AG62" s="5">
        <f t="shared" si="98"/>
        <v>0</v>
      </c>
      <c r="AH62" s="5"/>
      <c r="AI62" s="5">
        <f t="shared" si="99"/>
        <v>0</v>
      </c>
      <c r="AJ62" s="6">
        <f t="shared" si="88"/>
        <v>0</v>
      </c>
      <c r="AK62" s="4">
        <f t="shared" si="21"/>
        <v>0</v>
      </c>
      <c r="AL62" s="5">
        <f t="shared" si="100"/>
        <v>0</v>
      </c>
      <c r="AM62" s="5"/>
      <c r="AN62" s="5">
        <f t="shared" si="101"/>
        <v>0</v>
      </c>
      <c r="AO62" s="6">
        <f t="shared" si="89"/>
        <v>0</v>
      </c>
      <c r="AP62" s="4">
        <f t="shared" si="24"/>
        <v>0</v>
      </c>
      <c r="AQ62" s="5">
        <f t="shared" si="102"/>
        <v>0</v>
      </c>
      <c r="AR62" s="5"/>
      <c r="AS62" s="5">
        <f t="shared" si="103"/>
        <v>0</v>
      </c>
      <c r="AT62" s="6">
        <f t="shared" si="67"/>
        <v>0</v>
      </c>
      <c r="AU62" s="4">
        <f t="shared" si="28"/>
        <v>0</v>
      </c>
      <c r="AV62" s="5">
        <f t="shared" si="104"/>
        <v>0</v>
      </c>
      <c r="AW62" s="5"/>
      <c r="AX62" s="5">
        <f t="shared" si="105"/>
        <v>0</v>
      </c>
      <c r="AY62" s="6">
        <f t="shared" si="69"/>
        <v>0</v>
      </c>
      <c r="AZ62" s="4">
        <f t="shared" si="112"/>
        <v>0</v>
      </c>
      <c r="BA62" s="5">
        <f t="shared" si="113"/>
        <v>0</v>
      </c>
      <c r="BB62" s="5"/>
      <c r="BC62" s="5">
        <f t="shared" si="114"/>
        <v>0</v>
      </c>
      <c r="BD62" s="6">
        <f t="shared" si="115"/>
        <v>0</v>
      </c>
      <c r="BE62" s="4">
        <f t="shared" si="36"/>
        <v>0</v>
      </c>
      <c r="BF62" s="5">
        <f t="shared" si="108"/>
        <v>0</v>
      </c>
      <c r="BG62" s="5"/>
      <c r="BH62" s="5">
        <f t="shared" si="109"/>
        <v>0</v>
      </c>
      <c r="BI62" s="6">
        <f t="shared" si="73"/>
        <v>0</v>
      </c>
      <c r="BJ62" s="26">
        <f t="shared" si="40"/>
        <v>157703.32999999999</v>
      </c>
    </row>
    <row r="63" spans="1:62" s="27" customFormat="1" x14ac:dyDescent="0.3">
      <c r="A63" s="7">
        <v>60</v>
      </c>
      <c r="B63" s="32">
        <v>24321440</v>
      </c>
      <c r="C63" s="33" t="s">
        <v>73</v>
      </c>
      <c r="D63" s="34">
        <v>12</v>
      </c>
      <c r="E63" s="8">
        <f t="shared" si="41"/>
        <v>600</v>
      </c>
      <c r="F63" s="8">
        <v>7200</v>
      </c>
      <c r="G63" s="1">
        <f t="shared" si="74"/>
        <v>483.33333333333331</v>
      </c>
      <c r="H63" s="2">
        <f t="shared" si="90"/>
        <v>580</v>
      </c>
      <c r="I63" s="2">
        <v>5800</v>
      </c>
      <c r="J63" s="2">
        <f t="shared" si="110"/>
        <v>1160</v>
      </c>
      <c r="K63" s="3">
        <f t="shared" si="111"/>
        <v>6960</v>
      </c>
      <c r="L63" s="4">
        <f t="shared" si="75"/>
        <v>0</v>
      </c>
      <c r="M63" s="5">
        <f t="shared" si="91"/>
        <v>0</v>
      </c>
      <c r="N63" s="5"/>
      <c r="O63" s="5">
        <f t="shared" si="92"/>
        <v>0</v>
      </c>
      <c r="P63" s="6">
        <f t="shared" si="77"/>
        <v>0</v>
      </c>
      <c r="Q63" s="4">
        <f t="shared" si="46"/>
        <v>0</v>
      </c>
      <c r="R63" s="5">
        <f t="shared" si="47"/>
        <v>0</v>
      </c>
      <c r="S63" s="5"/>
      <c r="T63" s="5">
        <f t="shared" si="93"/>
        <v>0</v>
      </c>
      <c r="U63" s="6">
        <f t="shared" si="79"/>
        <v>0</v>
      </c>
      <c r="V63" s="4">
        <f t="shared" si="80"/>
        <v>0</v>
      </c>
      <c r="W63" s="5">
        <f t="shared" si="94"/>
        <v>0</v>
      </c>
      <c r="X63" s="5"/>
      <c r="Y63" s="5">
        <f t="shared" si="95"/>
        <v>0</v>
      </c>
      <c r="Z63" s="6">
        <f t="shared" si="82"/>
        <v>0</v>
      </c>
      <c r="AA63" s="4">
        <f t="shared" si="83"/>
        <v>0</v>
      </c>
      <c r="AB63" s="5">
        <f t="shared" si="96"/>
        <v>0</v>
      </c>
      <c r="AC63" s="5"/>
      <c r="AD63" s="5">
        <f t="shared" si="97"/>
        <v>0</v>
      </c>
      <c r="AE63" s="6">
        <f t="shared" si="85"/>
        <v>0</v>
      </c>
      <c r="AF63" s="4">
        <f t="shared" si="86"/>
        <v>0</v>
      </c>
      <c r="AG63" s="5">
        <f t="shared" si="98"/>
        <v>0</v>
      </c>
      <c r="AH63" s="5"/>
      <c r="AI63" s="5">
        <f t="shared" si="99"/>
        <v>0</v>
      </c>
      <c r="AJ63" s="6">
        <f t="shared" si="88"/>
        <v>0</v>
      </c>
      <c r="AK63" s="4">
        <f t="shared" si="21"/>
        <v>0</v>
      </c>
      <c r="AL63" s="5">
        <f t="shared" si="100"/>
        <v>0</v>
      </c>
      <c r="AM63" s="5"/>
      <c r="AN63" s="5">
        <f t="shared" si="101"/>
        <v>0</v>
      </c>
      <c r="AO63" s="6">
        <f t="shared" si="89"/>
        <v>0</v>
      </c>
      <c r="AP63" s="4">
        <f t="shared" si="24"/>
        <v>500</v>
      </c>
      <c r="AQ63" s="5">
        <f t="shared" si="102"/>
        <v>600</v>
      </c>
      <c r="AR63" s="5">
        <v>6000</v>
      </c>
      <c r="AS63" s="5">
        <f t="shared" si="103"/>
        <v>1200</v>
      </c>
      <c r="AT63" s="6">
        <f t="shared" si="67"/>
        <v>7200</v>
      </c>
      <c r="AU63" s="4">
        <f t="shared" si="28"/>
        <v>0</v>
      </c>
      <c r="AV63" s="5">
        <f t="shared" si="104"/>
        <v>0</v>
      </c>
      <c r="AW63" s="5"/>
      <c r="AX63" s="5">
        <f t="shared" si="105"/>
        <v>0</v>
      </c>
      <c r="AY63" s="6">
        <f t="shared" si="69"/>
        <v>0</v>
      </c>
      <c r="AZ63" s="4">
        <f t="shared" si="112"/>
        <v>0</v>
      </c>
      <c r="BA63" s="5">
        <f t="shared" si="113"/>
        <v>0</v>
      </c>
      <c r="BB63" s="5"/>
      <c r="BC63" s="5">
        <f t="shared" si="114"/>
        <v>0</v>
      </c>
      <c r="BD63" s="6">
        <f t="shared" si="115"/>
        <v>0</v>
      </c>
      <c r="BE63" s="4">
        <f t="shared" si="36"/>
        <v>0</v>
      </c>
      <c r="BF63" s="5">
        <f t="shared" si="108"/>
        <v>0</v>
      </c>
      <c r="BG63" s="5"/>
      <c r="BH63" s="5">
        <f t="shared" si="109"/>
        <v>0</v>
      </c>
      <c r="BI63" s="6">
        <f t="shared" si="73"/>
        <v>0</v>
      </c>
      <c r="BJ63" s="26">
        <f t="shared" si="40"/>
        <v>5800</v>
      </c>
    </row>
    <row r="64" spans="1:62" s="27" customFormat="1" x14ac:dyDescent="0.3">
      <c r="A64" s="7">
        <v>61</v>
      </c>
      <c r="B64" s="32">
        <v>24321440</v>
      </c>
      <c r="C64" s="33" t="s">
        <v>74</v>
      </c>
      <c r="D64" s="34">
        <v>10</v>
      </c>
      <c r="E64" s="8">
        <f t="shared" si="41"/>
        <v>9998</v>
      </c>
      <c r="F64" s="8">
        <v>99980</v>
      </c>
      <c r="G64" s="4">
        <f t="shared" si="74"/>
        <v>9833.3330000000005</v>
      </c>
      <c r="H64" s="5">
        <f t="shared" si="90"/>
        <v>11799.999599999999</v>
      </c>
      <c r="I64" s="5">
        <v>98333.33</v>
      </c>
      <c r="J64" s="5">
        <f t="shared" si="110"/>
        <v>19666.666000000001</v>
      </c>
      <c r="K64" s="6">
        <f t="shared" si="111"/>
        <v>117999.996</v>
      </c>
      <c r="L64" s="4">
        <f t="shared" si="75"/>
        <v>0</v>
      </c>
      <c r="M64" s="5">
        <f t="shared" si="91"/>
        <v>0</v>
      </c>
      <c r="N64" s="5"/>
      <c r="O64" s="5">
        <f t="shared" si="92"/>
        <v>0</v>
      </c>
      <c r="P64" s="6">
        <f t="shared" si="77"/>
        <v>0</v>
      </c>
      <c r="Q64" s="4">
        <f t="shared" si="46"/>
        <v>0</v>
      </c>
      <c r="R64" s="5">
        <f t="shared" si="47"/>
        <v>0</v>
      </c>
      <c r="S64" s="5"/>
      <c r="T64" s="5">
        <f t="shared" si="93"/>
        <v>0</v>
      </c>
      <c r="U64" s="6">
        <f t="shared" si="79"/>
        <v>0</v>
      </c>
      <c r="V64" s="4">
        <f t="shared" si="80"/>
        <v>0</v>
      </c>
      <c r="W64" s="5">
        <f t="shared" si="94"/>
        <v>0</v>
      </c>
      <c r="X64" s="5"/>
      <c r="Y64" s="5">
        <f t="shared" si="95"/>
        <v>0</v>
      </c>
      <c r="Z64" s="6">
        <f t="shared" si="82"/>
        <v>0</v>
      </c>
      <c r="AA64" s="4">
        <f t="shared" si="83"/>
        <v>0</v>
      </c>
      <c r="AB64" s="5">
        <f t="shared" si="96"/>
        <v>0</v>
      </c>
      <c r="AC64" s="5"/>
      <c r="AD64" s="5">
        <f t="shared" si="97"/>
        <v>0</v>
      </c>
      <c r="AE64" s="6">
        <f t="shared" si="85"/>
        <v>0</v>
      </c>
      <c r="AF64" s="4">
        <f t="shared" si="86"/>
        <v>0</v>
      </c>
      <c r="AG64" s="5">
        <f t="shared" si="98"/>
        <v>0</v>
      </c>
      <c r="AH64" s="5"/>
      <c r="AI64" s="5">
        <f t="shared" si="99"/>
        <v>0</v>
      </c>
      <c r="AJ64" s="6">
        <f t="shared" si="88"/>
        <v>0</v>
      </c>
      <c r="AK64" s="4">
        <f t="shared" si="21"/>
        <v>0</v>
      </c>
      <c r="AL64" s="5">
        <f t="shared" si="100"/>
        <v>0</v>
      </c>
      <c r="AM64" s="5"/>
      <c r="AN64" s="5">
        <f t="shared" si="101"/>
        <v>0</v>
      </c>
      <c r="AO64" s="6">
        <f t="shared" si="89"/>
        <v>0</v>
      </c>
      <c r="AP64" s="1">
        <f t="shared" si="24"/>
        <v>5833.3330000000005</v>
      </c>
      <c r="AQ64" s="2">
        <f t="shared" si="102"/>
        <v>6999.9996000000001</v>
      </c>
      <c r="AR64" s="2">
        <v>58333.33</v>
      </c>
      <c r="AS64" s="2">
        <f t="shared" si="103"/>
        <v>11666.666000000001</v>
      </c>
      <c r="AT64" s="3">
        <f t="shared" si="67"/>
        <v>69999.995999999999</v>
      </c>
      <c r="AU64" s="4">
        <f t="shared" si="28"/>
        <v>0</v>
      </c>
      <c r="AV64" s="5">
        <f t="shared" si="104"/>
        <v>0</v>
      </c>
      <c r="AW64" s="5"/>
      <c r="AX64" s="5">
        <f t="shared" si="105"/>
        <v>0</v>
      </c>
      <c r="AY64" s="6">
        <f t="shared" si="69"/>
        <v>0</v>
      </c>
      <c r="AZ64" s="4">
        <f t="shared" si="112"/>
        <v>0</v>
      </c>
      <c r="BA64" s="5">
        <f t="shared" si="113"/>
        <v>0</v>
      </c>
      <c r="BB64" s="5"/>
      <c r="BC64" s="5">
        <f t="shared" si="114"/>
        <v>0</v>
      </c>
      <c r="BD64" s="6">
        <f t="shared" si="115"/>
        <v>0</v>
      </c>
      <c r="BE64" s="4">
        <f t="shared" si="36"/>
        <v>0</v>
      </c>
      <c r="BF64" s="5">
        <f t="shared" si="108"/>
        <v>0</v>
      </c>
      <c r="BG64" s="5"/>
      <c r="BH64" s="5">
        <f t="shared" si="109"/>
        <v>0</v>
      </c>
      <c r="BI64" s="6">
        <f t="shared" si="73"/>
        <v>0</v>
      </c>
      <c r="BJ64" s="26">
        <f t="shared" si="40"/>
        <v>58333.33</v>
      </c>
    </row>
    <row r="65" spans="1:62" s="27" customFormat="1" x14ac:dyDescent="0.3">
      <c r="A65" s="18">
        <v>62</v>
      </c>
      <c r="B65" s="29">
        <v>33691849</v>
      </c>
      <c r="C65" s="30" t="s">
        <v>75</v>
      </c>
      <c r="D65" s="31">
        <v>5</v>
      </c>
      <c r="E65" s="19">
        <f t="shared" si="41"/>
        <v>3798</v>
      </c>
      <c r="F65" s="19">
        <v>18990</v>
      </c>
      <c r="G65" s="15">
        <f t="shared" si="74"/>
        <v>4583.3339999999998</v>
      </c>
      <c r="H65" s="16">
        <f t="shared" si="90"/>
        <v>5500.0007999999998</v>
      </c>
      <c r="I65" s="16">
        <v>22916.67</v>
      </c>
      <c r="J65" s="16">
        <f t="shared" si="110"/>
        <v>4583.3339999999998</v>
      </c>
      <c r="K65" s="17">
        <f t="shared" si="111"/>
        <v>27500.003999999997</v>
      </c>
      <c r="L65" s="4">
        <f t="shared" si="75"/>
        <v>0</v>
      </c>
      <c r="M65" s="5">
        <f t="shared" si="91"/>
        <v>0</v>
      </c>
      <c r="N65" s="5"/>
      <c r="O65" s="5">
        <f t="shared" si="92"/>
        <v>0</v>
      </c>
      <c r="P65" s="6">
        <f t="shared" si="77"/>
        <v>0</v>
      </c>
      <c r="Q65" s="4">
        <f t="shared" si="46"/>
        <v>0</v>
      </c>
      <c r="R65" s="5">
        <f t="shared" si="47"/>
        <v>0</v>
      </c>
      <c r="S65" s="5"/>
      <c r="T65" s="5">
        <f t="shared" si="93"/>
        <v>0</v>
      </c>
      <c r="U65" s="6">
        <f t="shared" si="79"/>
        <v>0</v>
      </c>
      <c r="V65" s="4">
        <f t="shared" si="80"/>
        <v>0</v>
      </c>
      <c r="W65" s="5">
        <f t="shared" si="94"/>
        <v>0</v>
      </c>
      <c r="X65" s="5"/>
      <c r="Y65" s="5">
        <f t="shared" si="95"/>
        <v>0</v>
      </c>
      <c r="Z65" s="6">
        <f t="shared" si="82"/>
        <v>0</v>
      </c>
      <c r="AA65" s="4">
        <f t="shared" si="83"/>
        <v>0</v>
      </c>
      <c r="AB65" s="5">
        <f t="shared" si="96"/>
        <v>0</v>
      </c>
      <c r="AC65" s="5"/>
      <c r="AD65" s="5">
        <f t="shared" si="97"/>
        <v>0</v>
      </c>
      <c r="AE65" s="6">
        <f t="shared" si="85"/>
        <v>0</v>
      </c>
      <c r="AF65" s="4">
        <f t="shared" si="86"/>
        <v>0</v>
      </c>
      <c r="AG65" s="5">
        <f t="shared" si="98"/>
        <v>0</v>
      </c>
      <c r="AH65" s="5"/>
      <c r="AI65" s="5">
        <f t="shared" si="99"/>
        <v>0</v>
      </c>
      <c r="AJ65" s="6">
        <f t="shared" si="88"/>
        <v>0</v>
      </c>
      <c r="AK65" s="4">
        <f t="shared" si="21"/>
        <v>0</v>
      </c>
      <c r="AL65" s="5">
        <f t="shared" si="100"/>
        <v>0</v>
      </c>
      <c r="AM65" s="5"/>
      <c r="AN65" s="5">
        <f t="shared" si="101"/>
        <v>0</v>
      </c>
      <c r="AO65" s="6">
        <f t="shared" si="89"/>
        <v>0</v>
      </c>
      <c r="AP65" s="4">
        <f t="shared" si="24"/>
        <v>0</v>
      </c>
      <c r="AQ65" s="5">
        <f t="shared" si="102"/>
        <v>0</v>
      </c>
      <c r="AR65" s="5"/>
      <c r="AS65" s="5">
        <f t="shared" si="103"/>
        <v>0</v>
      </c>
      <c r="AT65" s="6">
        <f t="shared" si="67"/>
        <v>0</v>
      </c>
      <c r="AU65" s="4">
        <f t="shared" si="28"/>
        <v>0</v>
      </c>
      <c r="AV65" s="5">
        <f t="shared" si="104"/>
        <v>0</v>
      </c>
      <c r="AW65" s="5"/>
      <c r="AX65" s="5">
        <f t="shared" si="105"/>
        <v>0</v>
      </c>
      <c r="AY65" s="6">
        <f t="shared" si="69"/>
        <v>0</v>
      </c>
      <c r="AZ65" s="4">
        <f t="shared" si="112"/>
        <v>0</v>
      </c>
      <c r="BA65" s="5">
        <f t="shared" si="113"/>
        <v>0</v>
      </c>
      <c r="BB65" s="5"/>
      <c r="BC65" s="5">
        <f t="shared" si="114"/>
        <v>0</v>
      </c>
      <c r="BD65" s="6">
        <f t="shared" si="115"/>
        <v>0</v>
      </c>
      <c r="BE65" s="4">
        <f t="shared" si="36"/>
        <v>0</v>
      </c>
      <c r="BF65" s="5">
        <f t="shared" si="108"/>
        <v>0</v>
      </c>
      <c r="BG65" s="5"/>
      <c r="BH65" s="5">
        <f t="shared" si="109"/>
        <v>0</v>
      </c>
      <c r="BI65" s="6">
        <f t="shared" si="73"/>
        <v>0</v>
      </c>
      <c r="BJ65" s="26">
        <f t="shared" si="40"/>
        <v>22916.67</v>
      </c>
    </row>
    <row r="66" spans="1:62" s="27" customFormat="1" x14ac:dyDescent="0.3">
      <c r="A66" s="7">
        <v>63</v>
      </c>
      <c r="B66" s="32">
        <v>24311530</v>
      </c>
      <c r="C66" s="33" t="s">
        <v>76</v>
      </c>
      <c r="D66" s="34">
        <v>5</v>
      </c>
      <c r="E66" s="8">
        <f t="shared" si="41"/>
        <v>2000</v>
      </c>
      <c r="F66" s="8">
        <v>10000</v>
      </c>
      <c r="G66" s="1">
        <f t="shared" si="74"/>
        <v>1500</v>
      </c>
      <c r="H66" s="2">
        <f t="shared" si="90"/>
        <v>1800</v>
      </c>
      <c r="I66" s="2">
        <v>7500</v>
      </c>
      <c r="J66" s="2">
        <f t="shared" si="110"/>
        <v>1500</v>
      </c>
      <c r="K66" s="3">
        <f t="shared" si="111"/>
        <v>9000</v>
      </c>
      <c r="L66" s="4">
        <f t="shared" si="75"/>
        <v>0</v>
      </c>
      <c r="M66" s="5">
        <f t="shared" si="91"/>
        <v>0</v>
      </c>
      <c r="N66" s="5"/>
      <c r="O66" s="5">
        <f t="shared" si="92"/>
        <v>0</v>
      </c>
      <c r="P66" s="6">
        <f t="shared" si="77"/>
        <v>0</v>
      </c>
      <c r="Q66" s="4">
        <f t="shared" si="46"/>
        <v>0</v>
      </c>
      <c r="R66" s="5">
        <f t="shared" si="47"/>
        <v>0</v>
      </c>
      <c r="S66" s="5"/>
      <c r="T66" s="5">
        <f t="shared" si="93"/>
        <v>0</v>
      </c>
      <c r="U66" s="6">
        <f t="shared" si="79"/>
        <v>0</v>
      </c>
      <c r="V66" s="4">
        <f t="shared" si="80"/>
        <v>0</v>
      </c>
      <c r="W66" s="5">
        <f t="shared" si="94"/>
        <v>0</v>
      </c>
      <c r="X66" s="5"/>
      <c r="Y66" s="5">
        <f t="shared" si="95"/>
        <v>0</v>
      </c>
      <c r="Z66" s="6">
        <f t="shared" si="82"/>
        <v>0</v>
      </c>
      <c r="AA66" s="4">
        <f t="shared" si="83"/>
        <v>0</v>
      </c>
      <c r="AB66" s="5">
        <f t="shared" si="96"/>
        <v>0</v>
      </c>
      <c r="AC66" s="5"/>
      <c r="AD66" s="5">
        <f t="shared" si="97"/>
        <v>0</v>
      </c>
      <c r="AE66" s="6">
        <f t="shared" si="85"/>
        <v>0</v>
      </c>
      <c r="AF66" s="4">
        <f t="shared" si="86"/>
        <v>0</v>
      </c>
      <c r="AG66" s="5">
        <f t="shared" si="98"/>
        <v>0</v>
      </c>
      <c r="AH66" s="5"/>
      <c r="AI66" s="5">
        <f t="shared" si="99"/>
        <v>0</v>
      </c>
      <c r="AJ66" s="6">
        <f t="shared" si="88"/>
        <v>0</v>
      </c>
      <c r="AK66" s="4">
        <f t="shared" si="21"/>
        <v>0</v>
      </c>
      <c r="AL66" s="5">
        <f t="shared" si="100"/>
        <v>0</v>
      </c>
      <c r="AM66" s="5"/>
      <c r="AN66" s="5">
        <f t="shared" si="101"/>
        <v>0</v>
      </c>
      <c r="AO66" s="6">
        <f t="shared" si="89"/>
        <v>0</v>
      </c>
      <c r="AP66" s="38">
        <f t="shared" si="24"/>
        <v>1583.3340000000001</v>
      </c>
      <c r="AQ66" s="39">
        <f t="shared" si="102"/>
        <v>1900.0008000000003</v>
      </c>
      <c r="AR66" s="39">
        <v>7916.67</v>
      </c>
      <c r="AS66" s="39">
        <f t="shared" si="103"/>
        <v>1583.3340000000001</v>
      </c>
      <c r="AT66" s="40">
        <f t="shared" si="67"/>
        <v>9500.0040000000008</v>
      </c>
      <c r="AU66" s="4">
        <f t="shared" si="28"/>
        <v>0</v>
      </c>
      <c r="AV66" s="5">
        <f t="shared" si="104"/>
        <v>0</v>
      </c>
      <c r="AW66" s="5"/>
      <c r="AX66" s="5">
        <f t="shared" si="105"/>
        <v>0</v>
      </c>
      <c r="AY66" s="6">
        <f t="shared" si="69"/>
        <v>0</v>
      </c>
      <c r="AZ66" s="4">
        <f t="shared" si="112"/>
        <v>0</v>
      </c>
      <c r="BA66" s="5">
        <f t="shared" si="113"/>
        <v>0</v>
      </c>
      <c r="BB66" s="5"/>
      <c r="BC66" s="5">
        <f t="shared" si="114"/>
        <v>0</v>
      </c>
      <c r="BD66" s="6">
        <f t="shared" si="115"/>
        <v>0</v>
      </c>
      <c r="BE66" s="4">
        <f t="shared" si="36"/>
        <v>0</v>
      </c>
      <c r="BF66" s="5">
        <f t="shared" si="108"/>
        <v>0</v>
      </c>
      <c r="BG66" s="5"/>
      <c r="BH66" s="5">
        <f t="shared" si="109"/>
        <v>0</v>
      </c>
      <c r="BI66" s="6">
        <f t="shared" si="73"/>
        <v>0</v>
      </c>
      <c r="BJ66" s="26">
        <f t="shared" si="40"/>
        <v>7500</v>
      </c>
    </row>
    <row r="67" spans="1:62" s="27" customFormat="1" x14ac:dyDescent="0.3">
      <c r="A67" s="7">
        <v>64</v>
      </c>
      <c r="B67" s="32">
        <v>24321580</v>
      </c>
      <c r="C67" s="33" t="s">
        <v>77</v>
      </c>
      <c r="D67" s="34">
        <v>10</v>
      </c>
      <c r="E67" s="8">
        <f t="shared" si="41"/>
        <v>698</v>
      </c>
      <c r="F67" s="8">
        <v>6980</v>
      </c>
      <c r="G67" s="1">
        <f t="shared" si="74"/>
        <v>498.33299999999997</v>
      </c>
      <c r="H67" s="2">
        <f t="shared" si="90"/>
        <v>597.99959999999999</v>
      </c>
      <c r="I67" s="2">
        <v>4983.33</v>
      </c>
      <c r="J67" s="2">
        <f t="shared" si="110"/>
        <v>996.66600000000005</v>
      </c>
      <c r="K67" s="3">
        <f t="shared" si="111"/>
        <v>5979.9960000000001</v>
      </c>
      <c r="L67" s="4">
        <f t="shared" si="75"/>
        <v>0</v>
      </c>
      <c r="M67" s="5">
        <f t="shared" si="91"/>
        <v>0</v>
      </c>
      <c r="N67" s="5"/>
      <c r="O67" s="5">
        <f t="shared" si="92"/>
        <v>0</v>
      </c>
      <c r="P67" s="6">
        <f t="shared" si="77"/>
        <v>0</v>
      </c>
      <c r="Q67" s="4">
        <f t="shared" si="46"/>
        <v>0</v>
      </c>
      <c r="R67" s="5">
        <f t="shared" si="47"/>
        <v>0</v>
      </c>
      <c r="S67" s="5"/>
      <c r="T67" s="5">
        <f t="shared" si="93"/>
        <v>0</v>
      </c>
      <c r="U67" s="6">
        <f t="shared" si="79"/>
        <v>0</v>
      </c>
      <c r="V67" s="4">
        <f t="shared" si="80"/>
        <v>0</v>
      </c>
      <c r="W67" s="5">
        <f t="shared" si="94"/>
        <v>0</v>
      </c>
      <c r="X67" s="5"/>
      <c r="Y67" s="5">
        <f t="shared" si="95"/>
        <v>0</v>
      </c>
      <c r="Z67" s="6">
        <f t="shared" si="82"/>
        <v>0</v>
      </c>
      <c r="AA67" s="4">
        <f t="shared" si="83"/>
        <v>0</v>
      </c>
      <c r="AB67" s="5">
        <f t="shared" si="96"/>
        <v>0</v>
      </c>
      <c r="AC67" s="5"/>
      <c r="AD67" s="5">
        <f t="shared" si="97"/>
        <v>0</v>
      </c>
      <c r="AE67" s="6">
        <f t="shared" si="85"/>
        <v>0</v>
      </c>
      <c r="AF67" s="4">
        <f t="shared" si="86"/>
        <v>0</v>
      </c>
      <c r="AG67" s="5">
        <f t="shared" si="98"/>
        <v>0</v>
      </c>
      <c r="AH67" s="5"/>
      <c r="AI67" s="5">
        <f t="shared" si="99"/>
        <v>0</v>
      </c>
      <c r="AJ67" s="6">
        <f t="shared" si="88"/>
        <v>0</v>
      </c>
      <c r="AK67" s="4">
        <f t="shared" si="21"/>
        <v>0</v>
      </c>
      <c r="AL67" s="5">
        <f t="shared" si="100"/>
        <v>0</v>
      </c>
      <c r="AM67" s="5"/>
      <c r="AN67" s="5">
        <f t="shared" si="101"/>
        <v>0</v>
      </c>
      <c r="AO67" s="6">
        <f t="shared" si="89"/>
        <v>0</v>
      </c>
      <c r="AP67" s="4">
        <f t="shared" si="24"/>
        <v>0</v>
      </c>
      <c r="AQ67" s="5">
        <f t="shared" si="102"/>
        <v>0</v>
      </c>
      <c r="AR67" s="5"/>
      <c r="AS67" s="5">
        <f t="shared" si="103"/>
        <v>0</v>
      </c>
      <c r="AT67" s="6">
        <f t="shared" si="67"/>
        <v>0</v>
      </c>
      <c r="AU67" s="4">
        <f t="shared" si="28"/>
        <v>0</v>
      </c>
      <c r="AV67" s="5">
        <f t="shared" si="104"/>
        <v>0</v>
      </c>
      <c r="AW67" s="5"/>
      <c r="AX67" s="5">
        <f t="shared" si="105"/>
        <v>0</v>
      </c>
      <c r="AY67" s="6">
        <f t="shared" si="69"/>
        <v>0</v>
      </c>
      <c r="AZ67" s="4">
        <f t="shared" si="112"/>
        <v>0</v>
      </c>
      <c r="BA67" s="5">
        <f t="shared" si="113"/>
        <v>0</v>
      </c>
      <c r="BB67" s="5"/>
      <c r="BC67" s="5">
        <f t="shared" si="114"/>
        <v>0</v>
      </c>
      <c r="BD67" s="6">
        <f t="shared" si="115"/>
        <v>0</v>
      </c>
      <c r="BE67" s="4">
        <f t="shared" si="36"/>
        <v>0</v>
      </c>
      <c r="BF67" s="5">
        <f t="shared" si="108"/>
        <v>0</v>
      </c>
      <c r="BG67" s="5"/>
      <c r="BH67" s="5">
        <f t="shared" si="109"/>
        <v>0</v>
      </c>
      <c r="BI67" s="6">
        <f t="shared" si="73"/>
        <v>0</v>
      </c>
      <c r="BJ67" s="26">
        <f t="shared" si="40"/>
        <v>4983.33</v>
      </c>
    </row>
    <row r="68" spans="1:62" s="27" customFormat="1" x14ac:dyDescent="0.3">
      <c r="A68" s="18">
        <v>65</v>
      </c>
      <c r="B68" s="29">
        <v>24321580</v>
      </c>
      <c r="C68" s="30" t="s">
        <v>78</v>
      </c>
      <c r="D68" s="31">
        <v>600</v>
      </c>
      <c r="E68" s="19">
        <f t="shared" si="41"/>
        <v>40</v>
      </c>
      <c r="F68" s="19">
        <v>24000</v>
      </c>
      <c r="G68" s="15">
        <f t="shared" si="74"/>
        <v>45.833333333333336</v>
      </c>
      <c r="H68" s="16">
        <f t="shared" si="90"/>
        <v>55</v>
      </c>
      <c r="I68" s="16">
        <v>27500</v>
      </c>
      <c r="J68" s="16">
        <f t="shared" si="110"/>
        <v>5500</v>
      </c>
      <c r="K68" s="17">
        <f t="shared" si="111"/>
        <v>33000</v>
      </c>
      <c r="L68" s="4">
        <f t="shared" si="75"/>
        <v>0</v>
      </c>
      <c r="M68" s="5">
        <f t="shared" si="91"/>
        <v>0</v>
      </c>
      <c r="N68" s="5"/>
      <c r="O68" s="5">
        <f t="shared" si="92"/>
        <v>0</v>
      </c>
      <c r="P68" s="6">
        <f t="shared" si="77"/>
        <v>0</v>
      </c>
      <c r="Q68" s="4">
        <f t="shared" si="46"/>
        <v>0</v>
      </c>
      <c r="R68" s="5">
        <f t="shared" si="47"/>
        <v>0</v>
      </c>
      <c r="S68" s="5"/>
      <c r="T68" s="5">
        <f t="shared" si="93"/>
        <v>0</v>
      </c>
      <c r="U68" s="6">
        <f t="shared" si="79"/>
        <v>0</v>
      </c>
      <c r="V68" s="4">
        <f t="shared" si="80"/>
        <v>0</v>
      </c>
      <c r="W68" s="5">
        <f t="shared" si="94"/>
        <v>0</v>
      </c>
      <c r="X68" s="5"/>
      <c r="Y68" s="5">
        <f t="shared" si="95"/>
        <v>0</v>
      </c>
      <c r="Z68" s="6">
        <f t="shared" si="82"/>
        <v>0</v>
      </c>
      <c r="AA68" s="4">
        <f t="shared" si="83"/>
        <v>0</v>
      </c>
      <c r="AB68" s="5">
        <f t="shared" si="96"/>
        <v>0</v>
      </c>
      <c r="AC68" s="5"/>
      <c r="AD68" s="5">
        <f t="shared" si="97"/>
        <v>0</v>
      </c>
      <c r="AE68" s="6">
        <f t="shared" si="85"/>
        <v>0</v>
      </c>
      <c r="AF68" s="4">
        <f t="shared" si="86"/>
        <v>0</v>
      </c>
      <c r="AG68" s="5">
        <f t="shared" si="98"/>
        <v>0</v>
      </c>
      <c r="AH68" s="5"/>
      <c r="AI68" s="5">
        <f t="shared" si="99"/>
        <v>0</v>
      </c>
      <c r="AJ68" s="6">
        <f t="shared" si="88"/>
        <v>0</v>
      </c>
      <c r="AK68" s="4">
        <f t="shared" si="21"/>
        <v>0</v>
      </c>
      <c r="AL68" s="5">
        <f t="shared" si="100"/>
        <v>0</v>
      </c>
      <c r="AM68" s="5"/>
      <c r="AN68" s="5">
        <f t="shared" si="101"/>
        <v>0</v>
      </c>
      <c r="AO68" s="6">
        <f t="shared" si="89"/>
        <v>0</v>
      </c>
      <c r="AP68" s="4">
        <f t="shared" si="24"/>
        <v>0</v>
      </c>
      <c r="AQ68" s="5">
        <f t="shared" si="102"/>
        <v>0</v>
      </c>
      <c r="AR68" s="5"/>
      <c r="AS68" s="5">
        <f t="shared" si="103"/>
        <v>0</v>
      </c>
      <c r="AT68" s="6">
        <f t="shared" si="67"/>
        <v>0</v>
      </c>
      <c r="AU68" s="4">
        <f t="shared" si="28"/>
        <v>0</v>
      </c>
      <c r="AV68" s="5">
        <f t="shared" si="104"/>
        <v>0</v>
      </c>
      <c r="AW68" s="5"/>
      <c r="AX68" s="5">
        <f t="shared" si="105"/>
        <v>0</v>
      </c>
      <c r="AY68" s="6">
        <f t="shared" si="69"/>
        <v>0</v>
      </c>
      <c r="AZ68" s="4">
        <f t="shared" si="112"/>
        <v>0</v>
      </c>
      <c r="BA68" s="5">
        <f t="shared" si="113"/>
        <v>0</v>
      </c>
      <c r="BB68" s="5"/>
      <c r="BC68" s="5">
        <f t="shared" si="114"/>
        <v>0</v>
      </c>
      <c r="BD68" s="6">
        <f t="shared" si="115"/>
        <v>0</v>
      </c>
      <c r="BE68" s="4">
        <f t="shared" si="36"/>
        <v>0</v>
      </c>
      <c r="BF68" s="5">
        <f t="shared" si="108"/>
        <v>0</v>
      </c>
      <c r="BG68" s="5"/>
      <c r="BH68" s="5">
        <f t="shared" si="109"/>
        <v>0</v>
      </c>
      <c r="BI68" s="6">
        <f t="shared" si="73"/>
        <v>0</v>
      </c>
      <c r="BJ68" s="26">
        <f t="shared" si="40"/>
        <v>27500</v>
      </c>
    </row>
    <row r="69" spans="1:62" s="27" customFormat="1" x14ac:dyDescent="0.3">
      <c r="A69" s="41">
        <v>66</v>
      </c>
      <c r="B69" s="42">
        <v>33691421</v>
      </c>
      <c r="C69" s="43" t="s">
        <v>79</v>
      </c>
      <c r="D69" s="46">
        <v>1</v>
      </c>
      <c r="E69" s="44">
        <f t="shared" si="41"/>
        <v>2750</v>
      </c>
      <c r="F69" s="44">
        <v>2750</v>
      </c>
      <c r="G69" s="49">
        <f t="shared" si="74"/>
        <v>54166.67</v>
      </c>
      <c r="H69" s="50">
        <f t="shared" si="90"/>
        <v>65000.004000000001</v>
      </c>
      <c r="I69" s="50">
        <v>54166.67</v>
      </c>
      <c r="J69" s="50">
        <f t="shared" si="110"/>
        <v>10833.334000000001</v>
      </c>
      <c r="K69" s="51">
        <f t="shared" si="111"/>
        <v>65000.004000000001</v>
      </c>
      <c r="L69" s="4">
        <f t="shared" si="75"/>
        <v>0</v>
      </c>
      <c r="M69" s="5">
        <f t="shared" si="91"/>
        <v>0</v>
      </c>
      <c r="N69" s="5"/>
      <c r="O69" s="5">
        <f t="shared" si="92"/>
        <v>0</v>
      </c>
      <c r="P69" s="6">
        <f t="shared" si="77"/>
        <v>0</v>
      </c>
      <c r="Q69" s="4">
        <f t="shared" si="46"/>
        <v>0</v>
      </c>
      <c r="R69" s="5">
        <f t="shared" si="47"/>
        <v>0</v>
      </c>
      <c r="S69" s="5"/>
      <c r="T69" s="5">
        <f t="shared" si="93"/>
        <v>0</v>
      </c>
      <c r="U69" s="6">
        <f t="shared" si="79"/>
        <v>0</v>
      </c>
      <c r="V69" s="4">
        <f t="shared" si="80"/>
        <v>0</v>
      </c>
      <c r="W69" s="5">
        <f t="shared" si="94"/>
        <v>0</v>
      </c>
      <c r="X69" s="5"/>
      <c r="Y69" s="5">
        <f t="shared" si="95"/>
        <v>0</v>
      </c>
      <c r="Z69" s="6">
        <f t="shared" si="82"/>
        <v>0</v>
      </c>
      <c r="AA69" s="4">
        <f t="shared" si="83"/>
        <v>0</v>
      </c>
      <c r="AB69" s="5">
        <f t="shared" si="96"/>
        <v>0</v>
      </c>
      <c r="AC69" s="5"/>
      <c r="AD69" s="5">
        <f t="shared" si="97"/>
        <v>0</v>
      </c>
      <c r="AE69" s="6">
        <f t="shared" si="85"/>
        <v>0</v>
      </c>
      <c r="AF69" s="4">
        <f t="shared" si="86"/>
        <v>0</v>
      </c>
      <c r="AG69" s="5">
        <f t="shared" si="98"/>
        <v>0</v>
      </c>
      <c r="AH69" s="5"/>
      <c r="AI69" s="5">
        <f t="shared" si="99"/>
        <v>0</v>
      </c>
      <c r="AJ69" s="6">
        <f t="shared" si="88"/>
        <v>0</v>
      </c>
      <c r="AK69" s="4">
        <f t="shared" ref="AK69:AK132" si="116">+AM69/$D69</f>
        <v>0</v>
      </c>
      <c r="AL69" s="5">
        <f t="shared" si="100"/>
        <v>0</v>
      </c>
      <c r="AM69" s="5"/>
      <c r="AN69" s="5">
        <f t="shared" si="101"/>
        <v>0</v>
      </c>
      <c r="AO69" s="6">
        <f t="shared" si="89"/>
        <v>0</v>
      </c>
      <c r="AP69" s="4">
        <f t="shared" ref="AP69:AP132" si="117">+AR69/$D69</f>
        <v>0</v>
      </c>
      <c r="AQ69" s="5">
        <f t="shared" si="102"/>
        <v>0</v>
      </c>
      <c r="AR69" s="5"/>
      <c r="AS69" s="5">
        <f t="shared" si="103"/>
        <v>0</v>
      </c>
      <c r="AT69" s="6">
        <f t="shared" si="67"/>
        <v>0</v>
      </c>
      <c r="AU69" s="4">
        <f t="shared" ref="AU69:AU141" si="118">+AW69/$D69</f>
        <v>0</v>
      </c>
      <c r="AV69" s="5">
        <f t="shared" si="104"/>
        <v>0</v>
      </c>
      <c r="AW69" s="5"/>
      <c r="AX69" s="5">
        <f t="shared" si="105"/>
        <v>0</v>
      </c>
      <c r="AY69" s="6">
        <f t="shared" si="69"/>
        <v>0</v>
      </c>
      <c r="AZ69" s="4">
        <f t="shared" si="112"/>
        <v>0</v>
      </c>
      <c r="BA69" s="5">
        <f t="shared" si="113"/>
        <v>0</v>
      </c>
      <c r="BB69" s="5"/>
      <c r="BC69" s="5">
        <f t="shared" si="114"/>
        <v>0</v>
      </c>
      <c r="BD69" s="6">
        <f t="shared" si="115"/>
        <v>0</v>
      </c>
      <c r="BE69" s="4">
        <f t="shared" ref="BE69:BE132" si="119">+BG69/$D69</f>
        <v>0</v>
      </c>
      <c r="BF69" s="5">
        <f t="shared" si="108"/>
        <v>0</v>
      </c>
      <c r="BG69" s="5"/>
      <c r="BH69" s="5">
        <f t="shared" si="109"/>
        <v>0</v>
      </c>
      <c r="BI69" s="6">
        <f t="shared" si="73"/>
        <v>0</v>
      </c>
      <c r="BJ69" s="26">
        <f t="shared" ref="BJ69:BJ132" si="120">+MIN(AM69,AH69,AR69,BG69,AC69,X69,N69,BB69,AW69,I69,S69)</f>
        <v>54166.67</v>
      </c>
    </row>
    <row r="70" spans="1:62" s="27" customFormat="1" x14ac:dyDescent="0.3">
      <c r="A70" s="7">
        <v>67</v>
      </c>
      <c r="B70" s="32">
        <v>24311125</v>
      </c>
      <c r="C70" s="33" t="s">
        <v>80</v>
      </c>
      <c r="D70" s="34">
        <v>20000</v>
      </c>
      <c r="E70" s="8">
        <f t="shared" ref="E70:E133" si="121">+F70/D70</f>
        <v>19.8</v>
      </c>
      <c r="F70" s="8">
        <v>396000</v>
      </c>
      <c r="G70" s="4">
        <f t="shared" si="74"/>
        <v>15.833333499999998</v>
      </c>
      <c r="H70" s="5">
        <f t="shared" si="90"/>
        <v>19.000000199999999</v>
      </c>
      <c r="I70" s="5">
        <v>316666.67</v>
      </c>
      <c r="J70" s="5">
        <f t="shared" si="110"/>
        <v>63333.334000000003</v>
      </c>
      <c r="K70" s="6">
        <f t="shared" si="111"/>
        <v>380000.00399999996</v>
      </c>
      <c r="L70" s="4">
        <f t="shared" si="75"/>
        <v>0</v>
      </c>
      <c r="M70" s="5">
        <f t="shared" si="91"/>
        <v>0</v>
      </c>
      <c r="N70" s="5"/>
      <c r="O70" s="5">
        <f t="shared" si="92"/>
        <v>0</v>
      </c>
      <c r="P70" s="6">
        <f t="shared" si="77"/>
        <v>0</v>
      </c>
      <c r="Q70" s="1">
        <f t="shared" si="46"/>
        <v>11.856</v>
      </c>
      <c r="R70" s="2">
        <f t="shared" si="47"/>
        <v>14.2272</v>
      </c>
      <c r="S70" s="2">
        <v>237120</v>
      </c>
      <c r="T70" s="2">
        <f t="shared" si="93"/>
        <v>47424</v>
      </c>
      <c r="U70" s="3">
        <f t="shared" si="79"/>
        <v>284544</v>
      </c>
      <c r="V70" s="4">
        <f t="shared" si="80"/>
        <v>0</v>
      </c>
      <c r="W70" s="5">
        <f t="shared" si="94"/>
        <v>0</v>
      </c>
      <c r="X70" s="5"/>
      <c r="Y70" s="5">
        <f t="shared" si="95"/>
        <v>0</v>
      </c>
      <c r="Z70" s="6">
        <f t="shared" si="82"/>
        <v>0</v>
      </c>
      <c r="AA70" s="4">
        <f t="shared" si="83"/>
        <v>0</v>
      </c>
      <c r="AB70" s="5">
        <f t="shared" si="96"/>
        <v>0</v>
      </c>
      <c r="AC70" s="5"/>
      <c r="AD70" s="5">
        <f t="shared" si="97"/>
        <v>0</v>
      </c>
      <c r="AE70" s="6">
        <f t="shared" si="85"/>
        <v>0</v>
      </c>
      <c r="AF70" s="4">
        <f t="shared" si="86"/>
        <v>0</v>
      </c>
      <c r="AG70" s="5">
        <f t="shared" si="98"/>
        <v>0</v>
      </c>
      <c r="AH70" s="5"/>
      <c r="AI70" s="5">
        <f t="shared" si="99"/>
        <v>0</v>
      </c>
      <c r="AJ70" s="6">
        <f t="shared" si="88"/>
        <v>0</v>
      </c>
      <c r="AK70" s="4">
        <f t="shared" si="116"/>
        <v>0</v>
      </c>
      <c r="AL70" s="5">
        <f t="shared" si="100"/>
        <v>0</v>
      </c>
      <c r="AM70" s="5"/>
      <c r="AN70" s="5">
        <f t="shared" si="101"/>
        <v>0</v>
      </c>
      <c r="AO70" s="6">
        <f t="shared" si="89"/>
        <v>0</v>
      </c>
      <c r="AP70" s="4">
        <f t="shared" si="117"/>
        <v>0</v>
      </c>
      <c r="AQ70" s="5">
        <f t="shared" si="102"/>
        <v>0</v>
      </c>
      <c r="AR70" s="5"/>
      <c r="AS70" s="5">
        <f t="shared" si="103"/>
        <v>0</v>
      </c>
      <c r="AT70" s="6">
        <f t="shared" si="67"/>
        <v>0</v>
      </c>
      <c r="AU70" s="4">
        <f t="shared" si="118"/>
        <v>0</v>
      </c>
      <c r="AV70" s="5">
        <f t="shared" si="104"/>
        <v>0</v>
      </c>
      <c r="AW70" s="5"/>
      <c r="AX70" s="5">
        <f t="shared" si="105"/>
        <v>0</v>
      </c>
      <c r="AY70" s="6">
        <f t="shared" si="69"/>
        <v>0</v>
      </c>
      <c r="AZ70" s="4">
        <f t="shared" si="112"/>
        <v>0</v>
      </c>
      <c r="BA70" s="5">
        <f t="shared" si="113"/>
        <v>0</v>
      </c>
      <c r="BB70" s="5"/>
      <c r="BC70" s="5">
        <f t="shared" si="114"/>
        <v>0</v>
      </c>
      <c r="BD70" s="6">
        <f t="shared" si="115"/>
        <v>0</v>
      </c>
      <c r="BE70" s="4">
        <f t="shared" si="119"/>
        <v>0</v>
      </c>
      <c r="BF70" s="5">
        <f t="shared" si="108"/>
        <v>0</v>
      </c>
      <c r="BG70" s="5"/>
      <c r="BH70" s="5">
        <f t="shared" si="109"/>
        <v>0</v>
      </c>
      <c r="BI70" s="6">
        <f t="shared" si="73"/>
        <v>0</v>
      </c>
      <c r="BJ70" s="26">
        <f t="shared" si="120"/>
        <v>237120</v>
      </c>
    </row>
    <row r="71" spans="1:62" s="27" customFormat="1" x14ac:dyDescent="0.3">
      <c r="A71" s="7">
        <v>68</v>
      </c>
      <c r="B71" s="32">
        <v>24311129</v>
      </c>
      <c r="C71" s="33" t="s">
        <v>81</v>
      </c>
      <c r="D71" s="34">
        <v>1600</v>
      </c>
      <c r="E71" s="8">
        <f t="shared" si="121"/>
        <v>739.2</v>
      </c>
      <c r="F71" s="8">
        <v>1182720</v>
      </c>
      <c r="G71" s="1">
        <f t="shared" si="74"/>
        <v>453.33333124999996</v>
      </c>
      <c r="H71" s="2">
        <f t="shared" si="90"/>
        <v>543.99999749999995</v>
      </c>
      <c r="I71" s="2">
        <v>725333.33</v>
      </c>
      <c r="J71" s="2">
        <f t="shared" si="110"/>
        <v>145066.666</v>
      </c>
      <c r="K71" s="3">
        <f t="shared" si="111"/>
        <v>870399.99599999993</v>
      </c>
      <c r="L71" s="4">
        <f t="shared" si="75"/>
        <v>0</v>
      </c>
      <c r="M71" s="5">
        <f t="shared" si="91"/>
        <v>0</v>
      </c>
      <c r="N71" s="5"/>
      <c r="O71" s="5">
        <f t="shared" si="92"/>
        <v>0</v>
      </c>
      <c r="P71" s="6">
        <f t="shared" si="77"/>
        <v>0</v>
      </c>
      <c r="Q71" s="4">
        <f t="shared" ref="Q71:Q134" si="122">+S71/$D71</f>
        <v>575</v>
      </c>
      <c r="R71" s="5">
        <f t="shared" ref="R71:R141" si="123">+U71/$D71</f>
        <v>690</v>
      </c>
      <c r="S71" s="5">
        <v>920000</v>
      </c>
      <c r="T71" s="5">
        <f t="shared" si="93"/>
        <v>184000</v>
      </c>
      <c r="U71" s="6">
        <f t="shared" si="79"/>
        <v>1104000</v>
      </c>
      <c r="V71" s="4">
        <f t="shared" si="80"/>
        <v>0</v>
      </c>
      <c r="W71" s="5">
        <f t="shared" si="94"/>
        <v>0</v>
      </c>
      <c r="X71" s="5"/>
      <c r="Y71" s="5">
        <f t="shared" si="95"/>
        <v>0</v>
      </c>
      <c r="Z71" s="6">
        <f t="shared" si="82"/>
        <v>0</v>
      </c>
      <c r="AA71" s="4">
        <f t="shared" si="83"/>
        <v>0</v>
      </c>
      <c r="AB71" s="5">
        <f t="shared" si="96"/>
        <v>0</v>
      </c>
      <c r="AC71" s="5"/>
      <c r="AD71" s="5">
        <f t="shared" si="97"/>
        <v>0</v>
      </c>
      <c r="AE71" s="6">
        <f t="shared" si="85"/>
        <v>0</v>
      </c>
      <c r="AF71" s="4">
        <f t="shared" si="86"/>
        <v>0</v>
      </c>
      <c r="AG71" s="5">
        <f t="shared" si="98"/>
        <v>0</v>
      </c>
      <c r="AH71" s="5"/>
      <c r="AI71" s="5">
        <f t="shared" si="99"/>
        <v>0</v>
      </c>
      <c r="AJ71" s="6">
        <f t="shared" si="88"/>
        <v>0</v>
      </c>
      <c r="AK71" s="4">
        <f t="shared" si="116"/>
        <v>0</v>
      </c>
      <c r="AL71" s="5">
        <f t="shared" si="100"/>
        <v>0</v>
      </c>
      <c r="AM71" s="5"/>
      <c r="AN71" s="5">
        <f t="shared" si="101"/>
        <v>0</v>
      </c>
      <c r="AO71" s="6">
        <f t="shared" si="89"/>
        <v>0</v>
      </c>
      <c r="AP71" s="4">
        <f t="shared" si="117"/>
        <v>0</v>
      </c>
      <c r="AQ71" s="5">
        <f t="shared" si="102"/>
        <v>0</v>
      </c>
      <c r="AR71" s="5"/>
      <c r="AS71" s="5">
        <f t="shared" si="103"/>
        <v>0</v>
      </c>
      <c r="AT71" s="6">
        <f t="shared" si="67"/>
        <v>0</v>
      </c>
      <c r="AU71" s="4">
        <f t="shared" si="118"/>
        <v>0</v>
      </c>
      <c r="AV71" s="5">
        <f t="shared" si="104"/>
        <v>0</v>
      </c>
      <c r="AW71" s="5"/>
      <c r="AX71" s="5">
        <f t="shared" si="105"/>
        <v>0</v>
      </c>
      <c r="AY71" s="6">
        <f t="shared" si="69"/>
        <v>0</v>
      </c>
      <c r="AZ71" s="4">
        <f t="shared" si="112"/>
        <v>582.5</v>
      </c>
      <c r="BA71" s="5">
        <f t="shared" si="113"/>
        <v>699</v>
      </c>
      <c r="BB71" s="5">
        <v>932000</v>
      </c>
      <c r="BC71" s="5">
        <f t="shared" si="114"/>
        <v>186400</v>
      </c>
      <c r="BD71" s="6">
        <f t="shared" si="115"/>
        <v>1118400</v>
      </c>
      <c r="BE71" s="4">
        <f t="shared" si="119"/>
        <v>582.5</v>
      </c>
      <c r="BF71" s="5">
        <f t="shared" si="108"/>
        <v>699</v>
      </c>
      <c r="BG71" s="5">
        <v>932000</v>
      </c>
      <c r="BH71" s="5">
        <f t="shared" si="109"/>
        <v>186400</v>
      </c>
      <c r="BI71" s="6">
        <f t="shared" si="73"/>
        <v>1118400</v>
      </c>
      <c r="BJ71" s="26">
        <f t="shared" si="120"/>
        <v>725333.33</v>
      </c>
    </row>
    <row r="72" spans="1:62" s="27" customFormat="1" x14ac:dyDescent="0.3">
      <c r="A72" s="7">
        <v>69</v>
      </c>
      <c r="B72" s="32">
        <v>24311129</v>
      </c>
      <c r="C72" s="33" t="s">
        <v>83</v>
      </c>
      <c r="D72" s="34">
        <v>100</v>
      </c>
      <c r="E72" s="8">
        <f t="shared" si="121"/>
        <v>4678</v>
      </c>
      <c r="F72" s="8">
        <v>467800</v>
      </c>
      <c r="G72" s="1">
        <f t="shared" si="74"/>
        <v>2450</v>
      </c>
      <c r="H72" s="2">
        <f t="shared" si="90"/>
        <v>2940</v>
      </c>
      <c r="I72" s="2">
        <v>245000</v>
      </c>
      <c r="J72" s="2">
        <f t="shared" si="110"/>
        <v>49000</v>
      </c>
      <c r="K72" s="3">
        <f t="shared" si="111"/>
        <v>294000</v>
      </c>
      <c r="L72" s="4">
        <f t="shared" si="75"/>
        <v>0</v>
      </c>
      <c r="M72" s="5">
        <f t="shared" si="91"/>
        <v>0</v>
      </c>
      <c r="N72" s="5"/>
      <c r="O72" s="5">
        <f t="shared" si="92"/>
        <v>0</v>
      </c>
      <c r="P72" s="6">
        <f t="shared" si="77"/>
        <v>0</v>
      </c>
      <c r="Q72" s="4">
        <f t="shared" si="122"/>
        <v>0</v>
      </c>
      <c r="R72" s="5">
        <f t="shared" si="123"/>
        <v>0</v>
      </c>
      <c r="S72" s="5"/>
      <c r="T72" s="5">
        <f t="shared" si="93"/>
        <v>0</v>
      </c>
      <c r="U72" s="6">
        <f t="shared" si="79"/>
        <v>0</v>
      </c>
      <c r="V72" s="4">
        <f t="shared" si="80"/>
        <v>0</v>
      </c>
      <c r="W72" s="5">
        <f t="shared" si="94"/>
        <v>0</v>
      </c>
      <c r="X72" s="5"/>
      <c r="Y72" s="5">
        <f t="shared" si="95"/>
        <v>0</v>
      </c>
      <c r="Z72" s="6">
        <f t="shared" si="82"/>
        <v>0</v>
      </c>
      <c r="AA72" s="4">
        <f t="shared" si="83"/>
        <v>0</v>
      </c>
      <c r="AB72" s="5">
        <f t="shared" si="96"/>
        <v>0</v>
      </c>
      <c r="AC72" s="5"/>
      <c r="AD72" s="5">
        <f t="shared" si="97"/>
        <v>0</v>
      </c>
      <c r="AE72" s="6">
        <f t="shared" si="85"/>
        <v>0</v>
      </c>
      <c r="AF72" s="4">
        <f t="shared" si="86"/>
        <v>0</v>
      </c>
      <c r="AG72" s="5">
        <f t="shared" si="98"/>
        <v>0</v>
      </c>
      <c r="AH72" s="5"/>
      <c r="AI72" s="5">
        <f t="shared" si="99"/>
        <v>0</v>
      </c>
      <c r="AJ72" s="6">
        <f t="shared" si="88"/>
        <v>0</v>
      </c>
      <c r="AK72" s="4">
        <f t="shared" si="116"/>
        <v>0</v>
      </c>
      <c r="AL72" s="5">
        <f t="shared" si="100"/>
        <v>0</v>
      </c>
      <c r="AM72" s="5"/>
      <c r="AN72" s="5">
        <f t="shared" si="101"/>
        <v>0</v>
      </c>
      <c r="AO72" s="6">
        <f t="shared" si="89"/>
        <v>0</v>
      </c>
      <c r="AP72" s="4">
        <f t="shared" si="117"/>
        <v>0</v>
      </c>
      <c r="AQ72" s="5">
        <f t="shared" si="102"/>
        <v>0</v>
      </c>
      <c r="AR72" s="5"/>
      <c r="AS72" s="5">
        <f t="shared" si="103"/>
        <v>0</v>
      </c>
      <c r="AT72" s="6">
        <f t="shared" si="67"/>
        <v>0</v>
      </c>
      <c r="AU72" s="4">
        <f t="shared" si="118"/>
        <v>0</v>
      </c>
      <c r="AV72" s="5">
        <f t="shared" si="104"/>
        <v>0</v>
      </c>
      <c r="AW72" s="5"/>
      <c r="AX72" s="5">
        <f t="shared" si="105"/>
        <v>0</v>
      </c>
      <c r="AY72" s="6">
        <f t="shared" si="69"/>
        <v>0</v>
      </c>
      <c r="AZ72" s="4">
        <f t="shared" si="112"/>
        <v>0</v>
      </c>
      <c r="BA72" s="5">
        <f t="shared" si="113"/>
        <v>0</v>
      </c>
      <c r="BB72" s="5"/>
      <c r="BC72" s="5">
        <f t="shared" si="114"/>
        <v>0</v>
      </c>
      <c r="BD72" s="6">
        <f t="shared" si="115"/>
        <v>0</v>
      </c>
      <c r="BE72" s="4">
        <f t="shared" si="119"/>
        <v>0</v>
      </c>
      <c r="BF72" s="5">
        <f t="shared" si="108"/>
        <v>0</v>
      </c>
      <c r="BG72" s="5"/>
      <c r="BH72" s="5">
        <f t="shared" si="109"/>
        <v>0</v>
      </c>
      <c r="BI72" s="6">
        <f t="shared" si="73"/>
        <v>0</v>
      </c>
      <c r="BJ72" s="26">
        <f t="shared" si="120"/>
        <v>245000</v>
      </c>
    </row>
    <row r="73" spans="1:62" s="27" customFormat="1" x14ac:dyDescent="0.3">
      <c r="A73" s="41">
        <v>70</v>
      </c>
      <c r="B73" s="42">
        <v>33141211</v>
      </c>
      <c r="C73" s="43" t="s">
        <v>84</v>
      </c>
      <c r="D73" s="44">
        <v>100</v>
      </c>
      <c r="E73" s="44">
        <f t="shared" si="121"/>
        <v>28</v>
      </c>
      <c r="F73" s="44">
        <v>2800</v>
      </c>
      <c r="G73" s="1">
        <f t="shared" si="74"/>
        <v>0</v>
      </c>
      <c r="H73" s="2">
        <f t="shared" si="90"/>
        <v>0</v>
      </c>
      <c r="I73" s="2"/>
      <c r="J73" s="2">
        <f t="shared" si="110"/>
        <v>0</v>
      </c>
      <c r="K73" s="3">
        <f t="shared" si="111"/>
        <v>0</v>
      </c>
      <c r="L73" s="1">
        <f t="shared" si="75"/>
        <v>0</v>
      </c>
      <c r="M73" s="2">
        <f t="shared" si="91"/>
        <v>0</v>
      </c>
      <c r="N73" s="2"/>
      <c r="O73" s="2">
        <f t="shared" si="92"/>
        <v>0</v>
      </c>
      <c r="P73" s="3">
        <f t="shared" si="77"/>
        <v>0</v>
      </c>
      <c r="Q73" s="1">
        <f t="shared" si="122"/>
        <v>0</v>
      </c>
      <c r="R73" s="2">
        <f t="shared" si="123"/>
        <v>0</v>
      </c>
      <c r="S73" s="2"/>
      <c r="T73" s="2">
        <f t="shared" si="93"/>
        <v>0</v>
      </c>
      <c r="U73" s="3">
        <f t="shared" si="79"/>
        <v>0</v>
      </c>
      <c r="V73" s="1">
        <f t="shared" si="80"/>
        <v>0</v>
      </c>
      <c r="W73" s="2">
        <f t="shared" si="94"/>
        <v>0</v>
      </c>
      <c r="X73" s="2"/>
      <c r="Y73" s="2">
        <f t="shared" si="95"/>
        <v>0</v>
      </c>
      <c r="Z73" s="3">
        <f t="shared" si="82"/>
        <v>0</v>
      </c>
      <c r="AA73" s="1">
        <f t="shared" si="83"/>
        <v>0</v>
      </c>
      <c r="AB73" s="2">
        <f t="shared" si="96"/>
        <v>0</v>
      </c>
      <c r="AC73" s="2"/>
      <c r="AD73" s="2">
        <f t="shared" si="97"/>
        <v>0</v>
      </c>
      <c r="AE73" s="3">
        <f t="shared" si="85"/>
        <v>0</v>
      </c>
      <c r="AF73" s="1">
        <f t="shared" si="86"/>
        <v>0</v>
      </c>
      <c r="AG73" s="2">
        <f t="shared" si="98"/>
        <v>0</v>
      </c>
      <c r="AH73" s="2"/>
      <c r="AI73" s="2">
        <f t="shared" si="99"/>
        <v>0</v>
      </c>
      <c r="AJ73" s="3">
        <f t="shared" si="88"/>
        <v>0</v>
      </c>
      <c r="AK73" s="1">
        <f t="shared" si="116"/>
        <v>0</v>
      </c>
      <c r="AL73" s="2">
        <f t="shared" si="100"/>
        <v>0</v>
      </c>
      <c r="AM73" s="2"/>
      <c r="AN73" s="2">
        <f t="shared" si="101"/>
        <v>0</v>
      </c>
      <c r="AO73" s="3">
        <f t="shared" si="89"/>
        <v>0</v>
      </c>
      <c r="AP73" s="1">
        <f t="shared" si="117"/>
        <v>0</v>
      </c>
      <c r="AQ73" s="2">
        <f t="shared" si="102"/>
        <v>0</v>
      </c>
      <c r="AR73" s="2"/>
      <c r="AS73" s="2">
        <f t="shared" si="103"/>
        <v>0</v>
      </c>
      <c r="AT73" s="3">
        <f t="shared" si="67"/>
        <v>0</v>
      </c>
      <c r="AU73" s="1">
        <f t="shared" si="118"/>
        <v>0</v>
      </c>
      <c r="AV73" s="2">
        <f t="shared" si="104"/>
        <v>0</v>
      </c>
      <c r="AW73" s="2"/>
      <c r="AX73" s="2">
        <f t="shared" si="105"/>
        <v>0</v>
      </c>
      <c r="AY73" s="3">
        <f t="shared" si="69"/>
        <v>0</v>
      </c>
      <c r="AZ73" s="1">
        <f t="shared" si="112"/>
        <v>0</v>
      </c>
      <c r="BA73" s="2">
        <f t="shared" si="113"/>
        <v>0</v>
      </c>
      <c r="BB73" s="2"/>
      <c r="BC73" s="2">
        <f t="shared" si="114"/>
        <v>0</v>
      </c>
      <c r="BD73" s="3">
        <f t="shared" si="115"/>
        <v>0</v>
      </c>
      <c r="BE73" s="1">
        <f t="shared" si="119"/>
        <v>0</v>
      </c>
      <c r="BF73" s="2">
        <f t="shared" si="108"/>
        <v>0</v>
      </c>
      <c r="BG73" s="2"/>
      <c r="BH73" s="2">
        <f t="shared" si="109"/>
        <v>0</v>
      </c>
      <c r="BI73" s="3">
        <f t="shared" si="73"/>
        <v>0</v>
      </c>
      <c r="BJ73" s="26">
        <f t="shared" si="120"/>
        <v>0</v>
      </c>
    </row>
    <row r="74" spans="1:62" s="27" customFormat="1" x14ac:dyDescent="0.3">
      <c r="A74" s="7">
        <v>71</v>
      </c>
      <c r="B74" s="32">
        <v>33141100</v>
      </c>
      <c r="C74" s="33" t="s">
        <v>85</v>
      </c>
      <c r="D74" s="8">
        <v>50</v>
      </c>
      <c r="E74" s="8">
        <f t="shared" si="121"/>
        <v>1180</v>
      </c>
      <c r="F74" s="8">
        <v>59000</v>
      </c>
      <c r="G74" s="1">
        <f t="shared" si="74"/>
        <v>953.33339999999998</v>
      </c>
      <c r="H74" s="2">
        <f t="shared" si="90"/>
        <v>1144.00008</v>
      </c>
      <c r="I74" s="2">
        <v>47666.67</v>
      </c>
      <c r="J74" s="2">
        <f t="shared" si="110"/>
        <v>9533.3340000000007</v>
      </c>
      <c r="K74" s="3">
        <f t="shared" si="111"/>
        <v>57200.004000000001</v>
      </c>
      <c r="L74" s="4">
        <f t="shared" si="75"/>
        <v>0</v>
      </c>
      <c r="M74" s="5">
        <f t="shared" si="91"/>
        <v>0</v>
      </c>
      <c r="N74" s="5"/>
      <c r="O74" s="5">
        <f t="shared" si="92"/>
        <v>0</v>
      </c>
      <c r="P74" s="6">
        <f t="shared" si="77"/>
        <v>0</v>
      </c>
      <c r="Q74" s="4">
        <f t="shared" si="122"/>
        <v>0</v>
      </c>
      <c r="R74" s="5">
        <f t="shared" si="123"/>
        <v>0</v>
      </c>
      <c r="S74" s="5"/>
      <c r="T74" s="5">
        <f t="shared" si="93"/>
        <v>0</v>
      </c>
      <c r="U74" s="6">
        <f t="shared" si="79"/>
        <v>0</v>
      </c>
      <c r="V74" s="4">
        <f t="shared" si="80"/>
        <v>0</v>
      </c>
      <c r="W74" s="5">
        <f t="shared" si="94"/>
        <v>0</v>
      </c>
      <c r="X74" s="5"/>
      <c r="Y74" s="5">
        <f t="shared" si="95"/>
        <v>0</v>
      </c>
      <c r="Z74" s="6">
        <f t="shared" si="82"/>
        <v>0</v>
      </c>
      <c r="AA74" s="4">
        <f t="shared" si="83"/>
        <v>0</v>
      </c>
      <c r="AB74" s="5">
        <f t="shared" si="96"/>
        <v>0</v>
      </c>
      <c r="AC74" s="5"/>
      <c r="AD74" s="5">
        <f t="shared" si="97"/>
        <v>0</v>
      </c>
      <c r="AE74" s="6">
        <f t="shared" si="85"/>
        <v>0</v>
      </c>
      <c r="AF74" s="4">
        <f t="shared" si="86"/>
        <v>0</v>
      </c>
      <c r="AG74" s="5">
        <f t="shared" si="98"/>
        <v>0</v>
      </c>
      <c r="AH74" s="5"/>
      <c r="AI74" s="5">
        <f t="shared" si="99"/>
        <v>0</v>
      </c>
      <c r="AJ74" s="6">
        <f t="shared" si="88"/>
        <v>0</v>
      </c>
      <c r="AK74" s="4">
        <f t="shared" si="116"/>
        <v>0</v>
      </c>
      <c r="AL74" s="5">
        <f t="shared" si="100"/>
        <v>0</v>
      </c>
      <c r="AM74" s="5"/>
      <c r="AN74" s="5">
        <f t="shared" si="101"/>
        <v>0</v>
      </c>
      <c r="AO74" s="6">
        <f t="shared" si="89"/>
        <v>0</v>
      </c>
      <c r="AP74" s="4">
        <f t="shared" si="117"/>
        <v>0</v>
      </c>
      <c r="AQ74" s="5">
        <f t="shared" si="102"/>
        <v>0</v>
      </c>
      <c r="AR74" s="5"/>
      <c r="AS74" s="5">
        <f t="shared" si="103"/>
        <v>0</v>
      </c>
      <c r="AT74" s="6">
        <f t="shared" ref="AT74:AT137" si="124">+AS74+AR74</f>
        <v>0</v>
      </c>
      <c r="AU74" s="4">
        <f t="shared" si="118"/>
        <v>0</v>
      </c>
      <c r="AV74" s="5">
        <f t="shared" si="104"/>
        <v>0</v>
      </c>
      <c r="AW74" s="5"/>
      <c r="AX74" s="5">
        <f t="shared" si="105"/>
        <v>0</v>
      </c>
      <c r="AY74" s="6">
        <f t="shared" si="69"/>
        <v>0</v>
      </c>
      <c r="AZ74" s="4">
        <f t="shared" si="112"/>
        <v>0</v>
      </c>
      <c r="BA74" s="5">
        <f t="shared" si="113"/>
        <v>0</v>
      </c>
      <c r="BB74" s="5"/>
      <c r="BC74" s="5">
        <f t="shared" si="114"/>
        <v>0</v>
      </c>
      <c r="BD74" s="6">
        <f t="shared" si="115"/>
        <v>0</v>
      </c>
      <c r="BE74" s="4">
        <f t="shared" si="119"/>
        <v>0</v>
      </c>
      <c r="BF74" s="5">
        <f t="shared" si="108"/>
        <v>0</v>
      </c>
      <c r="BG74" s="5"/>
      <c r="BH74" s="5">
        <f t="shared" si="109"/>
        <v>0</v>
      </c>
      <c r="BI74" s="6">
        <f t="shared" ref="BI74:BI137" si="125">+BH74+BG74</f>
        <v>0</v>
      </c>
      <c r="BJ74" s="26">
        <f t="shared" si="120"/>
        <v>47666.67</v>
      </c>
    </row>
    <row r="75" spans="1:62" s="27" customFormat="1" x14ac:dyDescent="0.3">
      <c r="A75" s="41">
        <v>72</v>
      </c>
      <c r="B75" s="42" t="s">
        <v>82</v>
      </c>
      <c r="C75" s="43" t="s">
        <v>86</v>
      </c>
      <c r="D75" s="44">
        <v>5</v>
      </c>
      <c r="E75" s="44">
        <f t="shared" si="121"/>
        <v>2500</v>
      </c>
      <c r="F75" s="44">
        <v>12500</v>
      </c>
      <c r="G75" s="49">
        <f t="shared" ref="G75:G141" si="126">+I75/$D75</f>
        <v>40000</v>
      </c>
      <c r="H75" s="50">
        <f t="shared" si="90"/>
        <v>48000</v>
      </c>
      <c r="I75" s="50">
        <v>200000</v>
      </c>
      <c r="J75" s="50">
        <f t="shared" si="110"/>
        <v>40000</v>
      </c>
      <c r="K75" s="51">
        <f t="shared" si="111"/>
        <v>240000</v>
      </c>
      <c r="L75" s="4">
        <f t="shared" ref="L75:L141" si="127">+N75/$D75</f>
        <v>0</v>
      </c>
      <c r="M75" s="5">
        <f t="shared" si="91"/>
        <v>0</v>
      </c>
      <c r="N75" s="5"/>
      <c r="O75" s="5">
        <f t="shared" si="92"/>
        <v>0</v>
      </c>
      <c r="P75" s="6">
        <f t="shared" si="77"/>
        <v>0</v>
      </c>
      <c r="Q75" s="4">
        <f t="shared" si="122"/>
        <v>0</v>
      </c>
      <c r="R75" s="5">
        <f t="shared" si="123"/>
        <v>0</v>
      </c>
      <c r="S75" s="5"/>
      <c r="T75" s="5">
        <f t="shared" si="93"/>
        <v>0</v>
      </c>
      <c r="U75" s="6">
        <f t="shared" si="79"/>
        <v>0</v>
      </c>
      <c r="V75" s="4">
        <f t="shared" ref="V75:V141" si="128">+X75/$D75</f>
        <v>0</v>
      </c>
      <c r="W75" s="5">
        <f t="shared" si="94"/>
        <v>0</v>
      </c>
      <c r="X75" s="5"/>
      <c r="Y75" s="5">
        <f t="shared" si="95"/>
        <v>0</v>
      </c>
      <c r="Z75" s="6">
        <f t="shared" si="82"/>
        <v>0</v>
      </c>
      <c r="AA75" s="4">
        <f t="shared" ref="AA75:AA141" si="129">+AC75/$D75</f>
        <v>0</v>
      </c>
      <c r="AB75" s="5">
        <f t="shared" si="96"/>
        <v>0</v>
      </c>
      <c r="AC75" s="5"/>
      <c r="AD75" s="5">
        <f t="shared" si="97"/>
        <v>0</v>
      </c>
      <c r="AE75" s="6">
        <f t="shared" si="85"/>
        <v>0</v>
      </c>
      <c r="AF75" s="4">
        <f t="shared" ref="AF75:AF141" si="130">+AH75/$D75</f>
        <v>0</v>
      </c>
      <c r="AG75" s="5">
        <f t="shared" si="98"/>
        <v>0</v>
      </c>
      <c r="AH75" s="5"/>
      <c r="AI75" s="5">
        <f t="shared" si="99"/>
        <v>0</v>
      </c>
      <c r="AJ75" s="6">
        <f t="shared" si="88"/>
        <v>0</v>
      </c>
      <c r="AK75" s="4">
        <f t="shared" si="116"/>
        <v>0</v>
      </c>
      <c r="AL75" s="5">
        <f t="shared" si="100"/>
        <v>0</v>
      </c>
      <c r="AM75" s="5"/>
      <c r="AN75" s="5">
        <f t="shared" si="101"/>
        <v>0</v>
      </c>
      <c r="AO75" s="6">
        <f t="shared" ref="AO75:AO138" si="131">+AN75+AM75</f>
        <v>0</v>
      </c>
      <c r="AP75" s="4">
        <f t="shared" si="117"/>
        <v>0</v>
      </c>
      <c r="AQ75" s="5">
        <f t="shared" si="102"/>
        <v>0</v>
      </c>
      <c r="AR75" s="5"/>
      <c r="AS75" s="5">
        <f t="shared" si="103"/>
        <v>0</v>
      </c>
      <c r="AT75" s="6">
        <f t="shared" si="124"/>
        <v>0</v>
      </c>
      <c r="AU75" s="4">
        <f t="shared" si="118"/>
        <v>0</v>
      </c>
      <c r="AV75" s="5">
        <f t="shared" si="104"/>
        <v>0</v>
      </c>
      <c r="AW75" s="5"/>
      <c r="AX75" s="5">
        <f t="shared" si="105"/>
        <v>0</v>
      </c>
      <c r="AY75" s="6">
        <f t="shared" si="69"/>
        <v>0</v>
      </c>
      <c r="AZ75" s="4">
        <f t="shared" si="112"/>
        <v>0</v>
      </c>
      <c r="BA75" s="5">
        <f t="shared" si="113"/>
        <v>0</v>
      </c>
      <c r="BB75" s="5"/>
      <c r="BC75" s="5">
        <f t="shared" si="114"/>
        <v>0</v>
      </c>
      <c r="BD75" s="6">
        <f t="shared" si="115"/>
        <v>0</v>
      </c>
      <c r="BE75" s="4">
        <f t="shared" si="119"/>
        <v>0</v>
      </c>
      <c r="BF75" s="5">
        <f t="shared" si="108"/>
        <v>0</v>
      </c>
      <c r="BG75" s="5"/>
      <c r="BH75" s="5">
        <f t="shared" si="109"/>
        <v>0</v>
      </c>
      <c r="BI75" s="6">
        <f t="shared" si="125"/>
        <v>0</v>
      </c>
      <c r="BJ75" s="26">
        <f t="shared" si="120"/>
        <v>200000</v>
      </c>
    </row>
    <row r="76" spans="1:62" s="27" customFormat="1" x14ac:dyDescent="0.3">
      <c r="A76" s="7">
        <v>73</v>
      </c>
      <c r="B76" s="32">
        <v>33141211</v>
      </c>
      <c r="C76" s="33" t="s">
        <v>148</v>
      </c>
      <c r="D76" s="34">
        <v>200</v>
      </c>
      <c r="E76" s="8">
        <f t="shared" si="121"/>
        <v>108</v>
      </c>
      <c r="F76" s="8">
        <v>21600</v>
      </c>
      <c r="G76" s="1">
        <f t="shared" si="126"/>
        <v>66.666650000000004</v>
      </c>
      <c r="H76" s="2">
        <f t="shared" si="90"/>
        <v>79.999979999999994</v>
      </c>
      <c r="I76" s="2">
        <v>13333.33</v>
      </c>
      <c r="J76" s="2">
        <f t="shared" si="110"/>
        <v>2666.6660000000002</v>
      </c>
      <c r="K76" s="3">
        <f t="shared" si="111"/>
        <v>15999.995999999999</v>
      </c>
      <c r="L76" s="4">
        <f t="shared" si="127"/>
        <v>0</v>
      </c>
      <c r="M76" s="5">
        <f t="shared" si="91"/>
        <v>0</v>
      </c>
      <c r="N76" s="5"/>
      <c r="O76" s="5">
        <f t="shared" si="92"/>
        <v>0</v>
      </c>
      <c r="P76" s="6">
        <f t="shared" si="77"/>
        <v>0</v>
      </c>
      <c r="Q76" s="4">
        <f t="shared" si="122"/>
        <v>82</v>
      </c>
      <c r="R76" s="5">
        <f t="shared" si="123"/>
        <v>98.4</v>
      </c>
      <c r="S76" s="5">
        <v>16400</v>
      </c>
      <c r="T76" s="5">
        <f t="shared" si="93"/>
        <v>3280</v>
      </c>
      <c r="U76" s="6">
        <f t="shared" si="79"/>
        <v>19680</v>
      </c>
      <c r="V76" s="4">
        <f t="shared" si="128"/>
        <v>0</v>
      </c>
      <c r="W76" s="5">
        <f t="shared" si="94"/>
        <v>0</v>
      </c>
      <c r="X76" s="5"/>
      <c r="Y76" s="5">
        <f t="shared" si="95"/>
        <v>0</v>
      </c>
      <c r="Z76" s="6">
        <f t="shared" si="82"/>
        <v>0</v>
      </c>
      <c r="AA76" s="4">
        <f t="shared" si="129"/>
        <v>0</v>
      </c>
      <c r="AB76" s="5">
        <f t="shared" si="96"/>
        <v>0</v>
      </c>
      <c r="AC76" s="5"/>
      <c r="AD76" s="5">
        <f t="shared" si="97"/>
        <v>0</v>
      </c>
      <c r="AE76" s="6">
        <f t="shared" si="85"/>
        <v>0</v>
      </c>
      <c r="AF76" s="4">
        <f t="shared" si="130"/>
        <v>70</v>
      </c>
      <c r="AG76" s="5">
        <f t="shared" si="98"/>
        <v>84</v>
      </c>
      <c r="AH76" s="5">
        <v>14000</v>
      </c>
      <c r="AI76" s="5">
        <f t="shared" si="99"/>
        <v>2800</v>
      </c>
      <c r="AJ76" s="6">
        <f t="shared" si="88"/>
        <v>16800</v>
      </c>
      <c r="AK76" s="4">
        <f t="shared" si="116"/>
        <v>0</v>
      </c>
      <c r="AL76" s="5">
        <f t="shared" si="100"/>
        <v>0</v>
      </c>
      <c r="AM76" s="5"/>
      <c r="AN76" s="5">
        <f t="shared" si="101"/>
        <v>0</v>
      </c>
      <c r="AO76" s="6">
        <f t="shared" si="131"/>
        <v>0</v>
      </c>
      <c r="AP76" s="4">
        <f t="shared" si="117"/>
        <v>0</v>
      </c>
      <c r="AQ76" s="5">
        <f t="shared" si="102"/>
        <v>0</v>
      </c>
      <c r="AR76" s="5"/>
      <c r="AS76" s="5">
        <f t="shared" si="103"/>
        <v>0</v>
      </c>
      <c r="AT76" s="6">
        <f t="shared" si="124"/>
        <v>0</v>
      </c>
      <c r="AU76" s="4">
        <f t="shared" si="118"/>
        <v>0</v>
      </c>
      <c r="AV76" s="5">
        <f t="shared" si="104"/>
        <v>0</v>
      </c>
      <c r="AW76" s="5"/>
      <c r="AX76" s="5">
        <f t="shared" si="105"/>
        <v>0</v>
      </c>
      <c r="AY76" s="6">
        <f t="shared" si="69"/>
        <v>0</v>
      </c>
      <c r="AZ76" s="4">
        <f t="shared" si="112"/>
        <v>0</v>
      </c>
      <c r="BA76" s="5">
        <f t="shared" si="113"/>
        <v>0</v>
      </c>
      <c r="BB76" s="5"/>
      <c r="BC76" s="5">
        <f t="shared" si="114"/>
        <v>0</v>
      </c>
      <c r="BD76" s="6">
        <f t="shared" si="115"/>
        <v>0</v>
      </c>
      <c r="BE76" s="4">
        <f t="shared" si="119"/>
        <v>0</v>
      </c>
      <c r="BF76" s="5">
        <f t="shared" si="108"/>
        <v>0</v>
      </c>
      <c r="BG76" s="5"/>
      <c r="BH76" s="5">
        <f t="shared" si="109"/>
        <v>0</v>
      </c>
      <c r="BI76" s="6">
        <f t="shared" si="125"/>
        <v>0</v>
      </c>
      <c r="BJ76" s="26">
        <f t="shared" si="120"/>
        <v>13333.33</v>
      </c>
    </row>
    <row r="77" spans="1:62" s="27" customFormat="1" x14ac:dyDescent="0.3">
      <c r="A77" s="41">
        <v>74</v>
      </c>
      <c r="B77" s="42">
        <v>33691421</v>
      </c>
      <c r="C77" s="43" t="s">
        <v>87</v>
      </c>
      <c r="D77" s="46">
        <v>1</v>
      </c>
      <c r="E77" s="44">
        <f t="shared" si="121"/>
        <v>3900</v>
      </c>
      <c r="F77" s="44">
        <v>3900</v>
      </c>
      <c r="G77" s="1">
        <f t="shared" si="126"/>
        <v>0</v>
      </c>
      <c r="H77" s="2">
        <f t="shared" si="90"/>
        <v>0</v>
      </c>
      <c r="I77" s="2"/>
      <c r="J77" s="2">
        <f t="shared" si="110"/>
        <v>0</v>
      </c>
      <c r="K77" s="3">
        <f t="shared" si="111"/>
        <v>0</v>
      </c>
      <c r="L77" s="1">
        <f t="shared" si="127"/>
        <v>0</v>
      </c>
      <c r="M77" s="2">
        <f t="shared" si="91"/>
        <v>0</v>
      </c>
      <c r="N77" s="2"/>
      <c r="O77" s="2">
        <f t="shared" si="92"/>
        <v>0</v>
      </c>
      <c r="P77" s="3">
        <f t="shared" si="77"/>
        <v>0</v>
      </c>
      <c r="Q77" s="1">
        <f t="shared" si="122"/>
        <v>0</v>
      </c>
      <c r="R77" s="2">
        <f t="shared" si="123"/>
        <v>0</v>
      </c>
      <c r="S77" s="2"/>
      <c r="T77" s="2">
        <f t="shared" si="93"/>
        <v>0</v>
      </c>
      <c r="U77" s="3">
        <f t="shared" si="79"/>
        <v>0</v>
      </c>
      <c r="V77" s="1">
        <f t="shared" si="128"/>
        <v>0</v>
      </c>
      <c r="W77" s="2">
        <f t="shared" si="94"/>
        <v>0</v>
      </c>
      <c r="X77" s="2"/>
      <c r="Y77" s="2">
        <f t="shared" si="95"/>
        <v>0</v>
      </c>
      <c r="Z77" s="3">
        <f t="shared" si="82"/>
        <v>0</v>
      </c>
      <c r="AA77" s="1">
        <f t="shared" si="129"/>
        <v>0</v>
      </c>
      <c r="AB77" s="2">
        <f t="shared" si="96"/>
        <v>0</v>
      </c>
      <c r="AC77" s="2"/>
      <c r="AD77" s="2">
        <f t="shared" si="97"/>
        <v>0</v>
      </c>
      <c r="AE77" s="3">
        <f t="shared" si="85"/>
        <v>0</v>
      </c>
      <c r="AF77" s="1">
        <f t="shared" si="130"/>
        <v>0</v>
      </c>
      <c r="AG77" s="2">
        <f t="shared" si="98"/>
        <v>0</v>
      </c>
      <c r="AH77" s="2"/>
      <c r="AI77" s="2">
        <f t="shared" si="99"/>
        <v>0</v>
      </c>
      <c r="AJ77" s="3">
        <f t="shared" si="88"/>
        <v>0</v>
      </c>
      <c r="AK77" s="1"/>
      <c r="AL77" s="2"/>
      <c r="AM77" s="2"/>
      <c r="AN77" s="2"/>
      <c r="AO77" s="3"/>
      <c r="AP77" s="1">
        <f t="shared" si="117"/>
        <v>0</v>
      </c>
      <c r="AQ77" s="2">
        <f t="shared" si="102"/>
        <v>0</v>
      </c>
      <c r="AR77" s="2"/>
      <c r="AS77" s="2">
        <f t="shared" si="103"/>
        <v>0</v>
      </c>
      <c r="AT77" s="3">
        <f t="shared" si="124"/>
        <v>0</v>
      </c>
      <c r="AU77" s="1">
        <f t="shared" si="118"/>
        <v>0</v>
      </c>
      <c r="AV77" s="2">
        <f t="shared" si="104"/>
        <v>0</v>
      </c>
      <c r="AW77" s="2"/>
      <c r="AX77" s="2">
        <f t="shared" si="105"/>
        <v>0</v>
      </c>
      <c r="AY77" s="3">
        <f t="shared" si="69"/>
        <v>0</v>
      </c>
      <c r="AZ77" s="1">
        <f t="shared" si="112"/>
        <v>0</v>
      </c>
      <c r="BA77" s="2">
        <f t="shared" si="113"/>
        <v>0</v>
      </c>
      <c r="BB77" s="2"/>
      <c r="BC77" s="2">
        <f t="shared" si="114"/>
        <v>0</v>
      </c>
      <c r="BD77" s="3">
        <f t="shared" si="115"/>
        <v>0</v>
      </c>
      <c r="BE77" s="1">
        <f t="shared" si="119"/>
        <v>0</v>
      </c>
      <c r="BF77" s="2">
        <f t="shared" si="108"/>
        <v>0</v>
      </c>
      <c r="BG77" s="2"/>
      <c r="BH77" s="2">
        <f t="shared" si="109"/>
        <v>0</v>
      </c>
      <c r="BI77" s="3">
        <f t="shared" si="125"/>
        <v>0</v>
      </c>
      <c r="BJ77" s="26">
        <f t="shared" si="120"/>
        <v>0</v>
      </c>
    </row>
    <row r="78" spans="1:62" s="27" customFormat="1" ht="27" x14ac:dyDescent="0.3">
      <c r="A78" s="41">
        <v>75</v>
      </c>
      <c r="B78" s="42">
        <v>33691421</v>
      </c>
      <c r="C78" s="43" t="s">
        <v>88</v>
      </c>
      <c r="D78" s="46">
        <v>1</v>
      </c>
      <c r="E78" s="44">
        <f t="shared" si="121"/>
        <v>1560000</v>
      </c>
      <c r="F78" s="44">
        <v>1560000</v>
      </c>
      <c r="G78" s="1">
        <f t="shared" si="126"/>
        <v>0</v>
      </c>
      <c r="H78" s="2">
        <f t="shared" si="90"/>
        <v>0</v>
      </c>
      <c r="I78" s="2"/>
      <c r="J78" s="2">
        <f t="shared" si="110"/>
        <v>0</v>
      </c>
      <c r="K78" s="3">
        <f t="shared" si="111"/>
        <v>0</v>
      </c>
      <c r="L78" s="1">
        <f t="shared" si="127"/>
        <v>0</v>
      </c>
      <c r="M78" s="2">
        <f t="shared" si="91"/>
        <v>0</v>
      </c>
      <c r="N78" s="2"/>
      <c r="O78" s="2">
        <f t="shared" si="92"/>
        <v>0</v>
      </c>
      <c r="P78" s="3">
        <f t="shared" si="77"/>
        <v>0</v>
      </c>
      <c r="Q78" s="1">
        <f t="shared" si="122"/>
        <v>0</v>
      </c>
      <c r="R78" s="2">
        <f t="shared" si="123"/>
        <v>0</v>
      </c>
      <c r="S78" s="2"/>
      <c r="T78" s="2">
        <f t="shared" si="93"/>
        <v>0</v>
      </c>
      <c r="U78" s="3">
        <f t="shared" si="79"/>
        <v>0</v>
      </c>
      <c r="V78" s="1">
        <f t="shared" si="128"/>
        <v>0</v>
      </c>
      <c r="W78" s="2">
        <f t="shared" si="94"/>
        <v>0</v>
      </c>
      <c r="X78" s="2"/>
      <c r="Y78" s="2">
        <f t="shared" si="95"/>
        <v>0</v>
      </c>
      <c r="Z78" s="3">
        <f t="shared" si="82"/>
        <v>0</v>
      </c>
      <c r="AA78" s="1">
        <f t="shared" si="129"/>
        <v>0</v>
      </c>
      <c r="AB78" s="2">
        <f t="shared" si="96"/>
        <v>0</v>
      </c>
      <c r="AC78" s="2"/>
      <c r="AD78" s="2">
        <f t="shared" si="97"/>
        <v>0</v>
      </c>
      <c r="AE78" s="3">
        <f t="shared" si="85"/>
        <v>0</v>
      </c>
      <c r="AF78" s="1">
        <f t="shared" si="130"/>
        <v>0</v>
      </c>
      <c r="AG78" s="2">
        <f t="shared" si="98"/>
        <v>0</v>
      </c>
      <c r="AH78" s="2"/>
      <c r="AI78" s="2">
        <f t="shared" si="99"/>
        <v>0</v>
      </c>
      <c r="AJ78" s="3">
        <f t="shared" si="88"/>
        <v>0</v>
      </c>
      <c r="AK78" s="1">
        <f>+AM77/$D78</f>
        <v>0</v>
      </c>
      <c r="AL78" s="2">
        <f t="shared" ref="AL78:AL141" si="132">+AO78/$D78</f>
        <v>0</v>
      </c>
      <c r="AM78" s="47"/>
      <c r="AN78" s="2">
        <f>+AM77*0.2</f>
        <v>0</v>
      </c>
      <c r="AO78" s="3">
        <f>+AN78+AM77</f>
        <v>0</v>
      </c>
      <c r="AP78" s="1">
        <f t="shared" si="117"/>
        <v>0</v>
      </c>
      <c r="AQ78" s="2">
        <f t="shared" ref="AQ78:AQ141" si="133">+AT78/$D78</f>
        <v>0</v>
      </c>
      <c r="AR78" s="2"/>
      <c r="AS78" s="2">
        <f t="shared" ref="AS78:AS141" si="134">+AR78*0.2</f>
        <v>0</v>
      </c>
      <c r="AT78" s="3">
        <f t="shared" si="124"/>
        <v>0</v>
      </c>
      <c r="AU78" s="1">
        <f t="shared" si="118"/>
        <v>0</v>
      </c>
      <c r="AV78" s="2">
        <f t="shared" si="104"/>
        <v>0</v>
      </c>
      <c r="AW78" s="2"/>
      <c r="AX78" s="2">
        <f t="shared" si="105"/>
        <v>0</v>
      </c>
      <c r="AY78" s="3">
        <f t="shared" si="69"/>
        <v>0</v>
      </c>
      <c r="AZ78" s="1">
        <f t="shared" si="112"/>
        <v>0</v>
      </c>
      <c r="BA78" s="2">
        <f t="shared" si="113"/>
        <v>0</v>
      </c>
      <c r="BB78" s="2"/>
      <c r="BC78" s="2">
        <f t="shared" si="114"/>
        <v>0</v>
      </c>
      <c r="BD78" s="3">
        <f t="shared" si="115"/>
        <v>0</v>
      </c>
      <c r="BE78" s="1">
        <f t="shared" si="119"/>
        <v>0</v>
      </c>
      <c r="BF78" s="2">
        <f t="shared" ref="BF78:BF141" si="135">+BI78/$D78</f>
        <v>0</v>
      </c>
      <c r="BG78" s="2"/>
      <c r="BH78" s="2">
        <f t="shared" ref="BH78:BH141" si="136">+BG78*0.2</f>
        <v>0</v>
      </c>
      <c r="BI78" s="3">
        <f t="shared" si="125"/>
        <v>0</v>
      </c>
      <c r="BJ78" s="26">
        <f t="shared" si="120"/>
        <v>0</v>
      </c>
    </row>
    <row r="79" spans="1:62" s="27" customFormat="1" ht="27" x14ac:dyDescent="0.3">
      <c r="A79" s="7">
        <v>76</v>
      </c>
      <c r="B79" s="32">
        <v>33211120</v>
      </c>
      <c r="C79" s="33" t="s">
        <v>89</v>
      </c>
      <c r="D79" s="34">
        <v>1</v>
      </c>
      <c r="E79" s="8">
        <f t="shared" si="121"/>
        <v>720000</v>
      </c>
      <c r="F79" s="8">
        <v>720000</v>
      </c>
      <c r="G79" s="4">
        <f t="shared" si="126"/>
        <v>0</v>
      </c>
      <c r="H79" s="5">
        <f t="shared" si="90"/>
        <v>0</v>
      </c>
      <c r="I79" s="5"/>
      <c r="J79" s="5">
        <f t="shared" si="110"/>
        <v>0</v>
      </c>
      <c r="K79" s="6">
        <f t="shared" si="111"/>
        <v>0</v>
      </c>
      <c r="L79" s="4">
        <f t="shared" si="127"/>
        <v>0</v>
      </c>
      <c r="M79" s="5">
        <f t="shared" si="91"/>
        <v>0</v>
      </c>
      <c r="N79" s="5"/>
      <c r="O79" s="5">
        <f t="shared" si="92"/>
        <v>0</v>
      </c>
      <c r="P79" s="6">
        <f t="shared" si="77"/>
        <v>0</v>
      </c>
      <c r="Q79" s="1">
        <f t="shared" si="122"/>
        <v>5800</v>
      </c>
      <c r="R79" s="2">
        <f t="shared" si="123"/>
        <v>6960</v>
      </c>
      <c r="S79" s="2">
        <v>5800</v>
      </c>
      <c r="T79" s="2">
        <f t="shared" si="93"/>
        <v>1160</v>
      </c>
      <c r="U79" s="3">
        <f t="shared" si="79"/>
        <v>6960</v>
      </c>
      <c r="V79" s="4">
        <f t="shared" si="128"/>
        <v>0</v>
      </c>
      <c r="W79" s="5">
        <f t="shared" si="94"/>
        <v>0</v>
      </c>
      <c r="X79" s="5"/>
      <c r="Y79" s="5">
        <f t="shared" si="95"/>
        <v>0</v>
      </c>
      <c r="Z79" s="6">
        <f t="shared" si="82"/>
        <v>0</v>
      </c>
      <c r="AA79" s="4">
        <f t="shared" si="129"/>
        <v>0</v>
      </c>
      <c r="AB79" s="5">
        <f t="shared" si="96"/>
        <v>0</v>
      </c>
      <c r="AC79" s="5"/>
      <c r="AD79" s="5">
        <f t="shared" si="97"/>
        <v>0</v>
      </c>
      <c r="AE79" s="6">
        <f t="shared" si="85"/>
        <v>0</v>
      </c>
      <c r="AF79" s="4">
        <f t="shared" si="130"/>
        <v>0</v>
      </c>
      <c r="AG79" s="5">
        <f t="shared" si="98"/>
        <v>0</v>
      </c>
      <c r="AH79" s="5"/>
      <c r="AI79" s="5">
        <f t="shared" si="99"/>
        <v>0</v>
      </c>
      <c r="AJ79" s="6">
        <f t="shared" si="88"/>
        <v>0</v>
      </c>
      <c r="AK79" s="4">
        <f t="shared" si="116"/>
        <v>0</v>
      </c>
      <c r="AL79" s="5">
        <f t="shared" si="132"/>
        <v>0</v>
      </c>
      <c r="AM79" s="5"/>
      <c r="AN79" s="5">
        <f t="shared" ref="AN79:AN141" si="137">+AM79*0.2</f>
        <v>0</v>
      </c>
      <c r="AO79" s="6">
        <f t="shared" si="131"/>
        <v>0</v>
      </c>
      <c r="AP79" s="4">
        <f t="shared" si="117"/>
        <v>0</v>
      </c>
      <c r="AQ79" s="5">
        <f t="shared" si="133"/>
        <v>0</v>
      </c>
      <c r="AR79" s="5"/>
      <c r="AS79" s="5">
        <f t="shared" si="134"/>
        <v>0</v>
      </c>
      <c r="AT79" s="6">
        <f t="shared" si="124"/>
        <v>0</v>
      </c>
      <c r="AU79" s="4">
        <f t="shared" si="118"/>
        <v>0</v>
      </c>
      <c r="AV79" s="5">
        <f t="shared" si="104"/>
        <v>0</v>
      </c>
      <c r="AW79" s="5"/>
      <c r="AX79" s="5">
        <f t="shared" si="105"/>
        <v>0</v>
      </c>
      <c r="AY79" s="6">
        <f t="shared" si="69"/>
        <v>0</v>
      </c>
      <c r="AZ79" s="4">
        <f t="shared" si="112"/>
        <v>0</v>
      </c>
      <c r="BA79" s="5">
        <f t="shared" si="113"/>
        <v>0</v>
      </c>
      <c r="BB79" s="5"/>
      <c r="BC79" s="5">
        <f t="shared" si="114"/>
        <v>0</v>
      </c>
      <c r="BD79" s="6">
        <f t="shared" si="115"/>
        <v>0</v>
      </c>
      <c r="BE79" s="4">
        <f t="shared" si="119"/>
        <v>0</v>
      </c>
      <c r="BF79" s="5">
        <f t="shared" si="135"/>
        <v>0</v>
      </c>
      <c r="BG79" s="5"/>
      <c r="BH79" s="5">
        <f t="shared" si="136"/>
        <v>0</v>
      </c>
      <c r="BI79" s="6">
        <f t="shared" si="125"/>
        <v>0</v>
      </c>
      <c r="BJ79" s="26">
        <f t="shared" si="120"/>
        <v>5800</v>
      </c>
    </row>
    <row r="80" spans="1:62" s="27" customFormat="1" ht="27" x14ac:dyDescent="0.3">
      <c r="A80" s="7">
        <v>77</v>
      </c>
      <c r="B80" s="32">
        <v>33211120</v>
      </c>
      <c r="C80" s="33" t="s">
        <v>90</v>
      </c>
      <c r="D80" s="34">
        <v>1</v>
      </c>
      <c r="E80" s="8">
        <f t="shared" si="121"/>
        <v>6300</v>
      </c>
      <c r="F80" s="8">
        <v>6300</v>
      </c>
      <c r="G80" s="4">
        <f t="shared" si="126"/>
        <v>0</v>
      </c>
      <c r="H80" s="5">
        <f t="shared" si="90"/>
        <v>0</v>
      </c>
      <c r="I80" s="5"/>
      <c r="J80" s="5">
        <f t="shared" si="110"/>
        <v>0</v>
      </c>
      <c r="K80" s="6">
        <f t="shared" si="111"/>
        <v>0</v>
      </c>
      <c r="L80" s="4">
        <f t="shared" si="127"/>
        <v>0</v>
      </c>
      <c r="M80" s="5">
        <f t="shared" si="91"/>
        <v>0</v>
      </c>
      <c r="N80" s="5"/>
      <c r="O80" s="5">
        <f t="shared" si="92"/>
        <v>0</v>
      </c>
      <c r="P80" s="6">
        <f t="shared" si="77"/>
        <v>0</v>
      </c>
      <c r="Q80" s="1">
        <f t="shared" si="122"/>
        <v>4800</v>
      </c>
      <c r="R80" s="2">
        <f t="shared" si="123"/>
        <v>5760</v>
      </c>
      <c r="S80" s="2">
        <v>4800</v>
      </c>
      <c r="T80" s="2">
        <f t="shared" si="93"/>
        <v>960</v>
      </c>
      <c r="U80" s="3">
        <f t="shared" si="79"/>
        <v>5760</v>
      </c>
      <c r="V80" s="4">
        <f t="shared" si="128"/>
        <v>0</v>
      </c>
      <c r="W80" s="5">
        <f t="shared" si="94"/>
        <v>0</v>
      </c>
      <c r="X80" s="5"/>
      <c r="Y80" s="5">
        <f t="shared" si="95"/>
        <v>0</v>
      </c>
      <c r="Z80" s="6">
        <f t="shared" si="82"/>
        <v>0</v>
      </c>
      <c r="AA80" s="4">
        <f t="shared" si="129"/>
        <v>0</v>
      </c>
      <c r="AB80" s="5">
        <f t="shared" si="96"/>
        <v>0</v>
      </c>
      <c r="AC80" s="5"/>
      <c r="AD80" s="5">
        <f t="shared" si="97"/>
        <v>0</v>
      </c>
      <c r="AE80" s="6">
        <f t="shared" si="85"/>
        <v>0</v>
      </c>
      <c r="AF80" s="4">
        <f t="shared" si="130"/>
        <v>0</v>
      </c>
      <c r="AG80" s="5">
        <f t="shared" si="98"/>
        <v>0</v>
      </c>
      <c r="AH80" s="5"/>
      <c r="AI80" s="5">
        <f t="shared" si="99"/>
        <v>0</v>
      </c>
      <c r="AJ80" s="6">
        <f t="shared" si="88"/>
        <v>0</v>
      </c>
      <c r="AK80" s="4">
        <f t="shared" si="116"/>
        <v>0</v>
      </c>
      <c r="AL80" s="5">
        <f t="shared" si="132"/>
        <v>0</v>
      </c>
      <c r="AM80" s="5"/>
      <c r="AN80" s="5">
        <f t="shared" si="137"/>
        <v>0</v>
      </c>
      <c r="AO80" s="6">
        <f t="shared" si="131"/>
        <v>0</v>
      </c>
      <c r="AP80" s="4">
        <f t="shared" si="117"/>
        <v>0</v>
      </c>
      <c r="AQ80" s="5">
        <f t="shared" si="133"/>
        <v>0</v>
      </c>
      <c r="AR80" s="5"/>
      <c r="AS80" s="5">
        <f t="shared" si="134"/>
        <v>0</v>
      </c>
      <c r="AT80" s="6">
        <f t="shared" si="124"/>
        <v>0</v>
      </c>
      <c r="AU80" s="4">
        <f t="shared" si="118"/>
        <v>0</v>
      </c>
      <c r="AV80" s="5">
        <f t="shared" si="104"/>
        <v>0</v>
      </c>
      <c r="AW80" s="5"/>
      <c r="AX80" s="5">
        <f t="shared" si="105"/>
        <v>0</v>
      </c>
      <c r="AY80" s="6">
        <f t="shared" si="69"/>
        <v>0</v>
      </c>
      <c r="AZ80" s="4">
        <f t="shared" si="112"/>
        <v>0</v>
      </c>
      <c r="BA80" s="5">
        <f t="shared" si="113"/>
        <v>0</v>
      </c>
      <c r="BB80" s="5"/>
      <c r="BC80" s="5">
        <f t="shared" si="114"/>
        <v>0</v>
      </c>
      <c r="BD80" s="6">
        <f t="shared" si="115"/>
        <v>0</v>
      </c>
      <c r="BE80" s="4">
        <f t="shared" si="119"/>
        <v>0</v>
      </c>
      <c r="BF80" s="5">
        <f t="shared" si="135"/>
        <v>0</v>
      </c>
      <c r="BG80" s="5"/>
      <c r="BH80" s="5">
        <f t="shared" si="136"/>
        <v>0</v>
      </c>
      <c r="BI80" s="6">
        <f t="shared" si="125"/>
        <v>0</v>
      </c>
      <c r="BJ80" s="26">
        <f t="shared" si="120"/>
        <v>4800</v>
      </c>
    </row>
    <row r="81" spans="1:62" s="27" customFormat="1" ht="27" x14ac:dyDescent="0.3">
      <c r="A81" s="7">
        <v>78</v>
      </c>
      <c r="B81" s="32">
        <v>33211120</v>
      </c>
      <c r="C81" s="33" t="s">
        <v>91</v>
      </c>
      <c r="D81" s="34">
        <v>1</v>
      </c>
      <c r="E81" s="8">
        <f t="shared" si="121"/>
        <v>6300</v>
      </c>
      <c r="F81" s="8">
        <v>6300</v>
      </c>
      <c r="G81" s="4">
        <f t="shared" si="126"/>
        <v>0</v>
      </c>
      <c r="H81" s="5">
        <f t="shared" si="90"/>
        <v>0</v>
      </c>
      <c r="I81" s="5"/>
      <c r="J81" s="5">
        <f t="shared" si="110"/>
        <v>0</v>
      </c>
      <c r="K81" s="6">
        <f t="shared" si="111"/>
        <v>0</v>
      </c>
      <c r="L81" s="4">
        <f t="shared" si="127"/>
        <v>0</v>
      </c>
      <c r="M81" s="5">
        <f t="shared" si="91"/>
        <v>0</v>
      </c>
      <c r="N81" s="5"/>
      <c r="O81" s="5">
        <f t="shared" si="92"/>
        <v>0</v>
      </c>
      <c r="P81" s="6">
        <f t="shared" si="77"/>
        <v>0</v>
      </c>
      <c r="Q81" s="1">
        <f t="shared" si="122"/>
        <v>4800</v>
      </c>
      <c r="R81" s="2">
        <f t="shared" si="123"/>
        <v>5760</v>
      </c>
      <c r="S81" s="2">
        <v>4800</v>
      </c>
      <c r="T81" s="2">
        <f t="shared" si="93"/>
        <v>960</v>
      </c>
      <c r="U81" s="3">
        <f t="shared" si="79"/>
        <v>5760</v>
      </c>
      <c r="V81" s="4">
        <f t="shared" si="128"/>
        <v>0</v>
      </c>
      <c r="W81" s="5">
        <f t="shared" si="94"/>
        <v>0</v>
      </c>
      <c r="X81" s="5"/>
      <c r="Y81" s="5">
        <f t="shared" si="95"/>
        <v>0</v>
      </c>
      <c r="Z81" s="6">
        <f t="shared" si="82"/>
        <v>0</v>
      </c>
      <c r="AA81" s="4">
        <f t="shared" si="129"/>
        <v>0</v>
      </c>
      <c r="AB81" s="5">
        <f t="shared" si="96"/>
        <v>0</v>
      </c>
      <c r="AC81" s="5"/>
      <c r="AD81" s="5">
        <f t="shared" si="97"/>
        <v>0</v>
      </c>
      <c r="AE81" s="6">
        <f t="shared" si="85"/>
        <v>0</v>
      </c>
      <c r="AF81" s="4">
        <f t="shared" si="130"/>
        <v>0</v>
      </c>
      <c r="AG81" s="5">
        <f t="shared" si="98"/>
        <v>0</v>
      </c>
      <c r="AH81" s="5"/>
      <c r="AI81" s="5">
        <f t="shared" si="99"/>
        <v>0</v>
      </c>
      <c r="AJ81" s="6">
        <f t="shared" si="88"/>
        <v>0</v>
      </c>
      <c r="AK81" s="4">
        <f t="shared" si="116"/>
        <v>0</v>
      </c>
      <c r="AL81" s="5">
        <f t="shared" si="132"/>
        <v>0</v>
      </c>
      <c r="AM81" s="5"/>
      <c r="AN81" s="5">
        <f t="shared" si="137"/>
        <v>0</v>
      </c>
      <c r="AO81" s="6">
        <f t="shared" si="131"/>
        <v>0</v>
      </c>
      <c r="AP81" s="4">
        <f t="shared" si="117"/>
        <v>0</v>
      </c>
      <c r="AQ81" s="5">
        <f t="shared" si="133"/>
        <v>0</v>
      </c>
      <c r="AR81" s="5"/>
      <c r="AS81" s="5">
        <f t="shared" si="134"/>
        <v>0</v>
      </c>
      <c r="AT81" s="6">
        <f t="shared" si="124"/>
        <v>0</v>
      </c>
      <c r="AU81" s="4">
        <f t="shared" si="118"/>
        <v>0</v>
      </c>
      <c r="AV81" s="5">
        <f t="shared" si="104"/>
        <v>0</v>
      </c>
      <c r="AW81" s="5"/>
      <c r="AX81" s="5">
        <f t="shared" si="105"/>
        <v>0</v>
      </c>
      <c r="AY81" s="6">
        <f t="shared" si="69"/>
        <v>0</v>
      </c>
      <c r="AZ81" s="4">
        <f t="shared" si="112"/>
        <v>0</v>
      </c>
      <c r="BA81" s="5">
        <f t="shared" si="113"/>
        <v>0</v>
      </c>
      <c r="BB81" s="5"/>
      <c r="BC81" s="5">
        <f t="shared" si="114"/>
        <v>0</v>
      </c>
      <c r="BD81" s="6">
        <f t="shared" si="115"/>
        <v>0</v>
      </c>
      <c r="BE81" s="4">
        <f t="shared" si="119"/>
        <v>0</v>
      </c>
      <c r="BF81" s="5">
        <f t="shared" si="135"/>
        <v>0</v>
      </c>
      <c r="BG81" s="5"/>
      <c r="BH81" s="5">
        <f t="shared" si="136"/>
        <v>0</v>
      </c>
      <c r="BI81" s="6">
        <f t="shared" si="125"/>
        <v>0</v>
      </c>
      <c r="BJ81" s="26">
        <f t="shared" si="120"/>
        <v>4800</v>
      </c>
    </row>
    <row r="82" spans="1:62" s="27" customFormat="1" x14ac:dyDescent="0.3">
      <c r="A82" s="7">
        <v>79</v>
      </c>
      <c r="B82" s="32">
        <v>33211120</v>
      </c>
      <c r="C82" s="33" t="s">
        <v>92</v>
      </c>
      <c r="D82" s="34">
        <v>1</v>
      </c>
      <c r="E82" s="8">
        <f t="shared" si="121"/>
        <v>30000</v>
      </c>
      <c r="F82" s="8">
        <v>30000</v>
      </c>
      <c r="G82" s="4">
        <f t="shared" si="126"/>
        <v>0</v>
      </c>
      <c r="H82" s="5">
        <f t="shared" si="90"/>
        <v>0</v>
      </c>
      <c r="I82" s="5"/>
      <c r="J82" s="5">
        <f t="shared" si="110"/>
        <v>0</v>
      </c>
      <c r="K82" s="6">
        <f t="shared" si="111"/>
        <v>0</v>
      </c>
      <c r="L82" s="4">
        <f t="shared" si="127"/>
        <v>17500</v>
      </c>
      <c r="M82" s="5">
        <f t="shared" si="91"/>
        <v>21000</v>
      </c>
      <c r="N82" s="5">
        <v>17500</v>
      </c>
      <c r="O82" s="5">
        <v>3500</v>
      </c>
      <c r="P82" s="6">
        <v>21000</v>
      </c>
      <c r="Q82" s="1">
        <f t="shared" si="122"/>
        <v>12600</v>
      </c>
      <c r="R82" s="2">
        <f t="shared" si="123"/>
        <v>15120</v>
      </c>
      <c r="S82" s="2">
        <v>12600</v>
      </c>
      <c r="T82" s="2">
        <f t="shared" si="93"/>
        <v>2520</v>
      </c>
      <c r="U82" s="3">
        <f t="shared" si="79"/>
        <v>15120</v>
      </c>
      <c r="V82" s="4">
        <f t="shared" si="128"/>
        <v>0</v>
      </c>
      <c r="W82" s="5">
        <f t="shared" si="94"/>
        <v>0</v>
      </c>
      <c r="X82" s="5"/>
      <c r="Y82" s="5">
        <f t="shared" si="95"/>
        <v>0</v>
      </c>
      <c r="Z82" s="6">
        <f t="shared" si="82"/>
        <v>0</v>
      </c>
      <c r="AA82" s="4">
        <f t="shared" si="129"/>
        <v>0</v>
      </c>
      <c r="AB82" s="5">
        <f t="shared" si="96"/>
        <v>0</v>
      </c>
      <c r="AC82" s="5"/>
      <c r="AD82" s="5">
        <f t="shared" si="97"/>
        <v>0</v>
      </c>
      <c r="AE82" s="6">
        <f t="shared" si="85"/>
        <v>0</v>
      </c>
      <c r="AF82" s="4">
        <f t="shared" si="130"/>
        <v>0</v>
      </c>
      <c r="AG82" s="5">
        <f t="shared" si="98"/>
        <v>0</v>
      </c>
      <c r="AH82" s="5"/>
      <c r="AI82" s="5">
        <f t="shared" si="99"/>
        <v>0</v>
      </c>
      <c r="AJ82" s="6">
        <f t="shared" si="88"/>
        <v>0</v>
      </c>
      <c r="AK82" s="4">
        <f t="shared" si="116"/>
        <v>18000</v>
      </c>
      <c r="AL82" s="5">
        <f t="shared" si="132"/>
        <v>21600</v>
      </c>
      <c r="AM82" s="5">
        <v>18000</v>
      </c>
      <c r="AN82" s="5">
        <f t="shared" si="137"/>
        <v>3600</v>
      </c>
      <c r="AO82" s="6">
        <f t="shared" si="131"/>
        <v>21600</v>
      </c>
      <c r="AP82" s="4">
        <f t="shared" si="117"/>
        <v>0</v>
      </c>
      <c r="AQ82" s="5">
        <f t="shared" si="133"/>
        <v>0</v>
      </c>
      <c r="AR82" s="5"/>
      <c r="AS82" s="5">
        <f t="shared" si="134"/>
        <v>0</v>
      </c>
      <c r="AT82" s="6">
        <f t="shared" si="124"/>
        <v>0</v>
      </c>
      <c r="AU82" s="4">
        <f t="shared" si="118"/>
        <v>0</v>
      </c>
      <c r="AV82" s="5">
        <f t="shared" si="104"/>
        <v>0</v>
      </c>
      <c r="AW82" s="5"/>
      <c r="AX82" s="5">
        <f t="shared" si="105"/>
        <v>0</v>
      </c>
      <c r="AY82" s="6">
        <f t="shared" si="69"/>
        <v>0</v>
      </c>
      <c r="AZ82" s="4">
        <f t="shared" si="112"/>
        <v>0</v>
      </c>
      <c r="BA82" s="5">
        <f t="shared" si="113"/>
        <v>0</v>
      </c>
      <c r="BB82" s="5"/>
      <c r="BC82" s="5">
        <f t="shared" si="114"/>
        <v>0</v>
      </c>
      <c r="BD82" s="6">
        <f t="shared" si="115"/>
        <v>0</v>
      </c>
      <c r="BE82" s="4">
        <f t="shared" si="119"/>
        <v>0</v>
      </c>
      <c r="BF82" s="5">
        <f t="shared" si="135"/>
        <v>0</v>
      </c>
      <c r="BG82" s="5"/>
      <c r="BH82" s="5">
        <f t="shared" si="136"/>
        <v>0</v>
      </c>
      <c r="BI82" s="6">
        <f t="shared" si="125"/>
        <v>0</v>
      </c>
      <c r="BJ82" s="26">
        <f t="shared" si="120"/>
        <v>12600</v>
      </c>
    </row>
    <row r="83" spans="1:62" s="27" customFormat="1" ht="27" x14ac:dyDescent="0.3">
      <c r="A83" s="41">
        <v>80</v>
      </c>
      <c r="B83" s="42">
        <v>33211120</v>
      </c>
      <c r="C83" s="43" t="s">
        <v>93</v>
      </c>
      <c r="D83" s="46">
        <v>30</v>
      </c>
      <c r="E83" s="44">
        <f t="shared" si="121"/>
        <v>11066.666666666666</v>
      </c>
      <c r="F83" s="44">
        <v>332000</v>
      </c>
      <c r="G83" s="4">
        <f t="shared" si="126"/>
        <v>0</v>
      </c>
      <c r="H83" s="5">
        <f t="shared" si="90"/>
        <v>0</v>
      </c>
      <c r="I83" s="5"/>
      <c r="J83" s="5">
        <f t="shared" si="110"/>
        <v>0</v>
      </c>
      <c r="K83" s="6">
        <f t="shared" si="111"/>
        <v>0</v>
      </c>
      <c r="L83" s="4">
        <f t="shared" si="127"/>
        <v>0</v>
      </c>
      <c r="M83" s="5">
        <f t="shared" si="91"/>
        <v>0</v>
      </c>
      <c r="N83" s="5"/>
      <c r="O83" s="5">
        <f t="shared" si="92"/>
        <v>0</v>
      </c>
      <c r="P83" s="6">
        <f t="shared" si="77"/>
        <v>0</v>
      </c>
      <c r="Q83" s="4">
        <f t="shared" si="122"/>
        <v>0</v>
      </c>
      <c r="R83" s="5">
        <f t="shared" si="123"/>
        <v>0</v>
      </c>
      <c r="S83" s="5"/>
      <c r="T83" s="5">
        <f t="shared" si="93"/>
        <v>0</v>
      </c>
      <c r="U83" s="6">
        <f t="shared" si="79"/>
        <v>0</v>
      </c>
      <c r="V83" s="4">
        <f t="shared" si="128"/>
        <v>0</v>
      </c>
      <c r="W83" s="5">
        <f t="shared" si="94"/>
        <v>0</v>
      </c>
      <c r="X83" s="5"/>
      <c r="Y83" s="5">
        <f t="shared" si="95"/>
        <v>0</v>
      </c>
      <c r="Z83" s="6">
        <f t="shared" si="82"/>
        <v>0</v>
      </c>
      <c r="AA83" s="49">
        <f t="shared" si="129"/>
        <v>43316.666666666664</v>
      </c>
      <c r="AB83" s="50">
        <f t="shared" si="96"/>
        <v>51980</v>
      </c>
      <c r="AC83" s="50">
        <v>1299500</v>
      </c>
      <c r="AD83" s="50">
        <f t="shared" si="97"/>
        <v>259900</v>
      </c>
      <c r="AE83" s="51">
        <f t="shared" si="85"/>
        <v>1559400</v>
      </c>
      <c r="AF83" s="4">
        <f t="shared" si="130"/>
        <v>0</v>
      </c>
      <c r="AG83" s="5">
        <f t="shared" si="98"/>
        <v>0</v>
      </c>
      <c r="AH83" s="5"/>
      <c r="AI83" s="5">
        <f t="shared" si="99"/>
        <v>0</v>
      </c>
      <c r="AJ83" s="6">
        <f t="shared" si="88"/>
        <v>0</v>
      </c>
      <c r="AK83" s="4">
        <f t="shared" si="116"/>
        <v>0</v>
      </c>
      <c r="AL83" s="5">
        <f t="shared" si="132"/>
        <v>0</v>
      </c>
      <c r="AM83" s="5"/>
      <c r="AN83" s="5">
        <f t="shared" si="137"/>
        <v>0</v>
      </c>
      <c r="AO83" s="6">
        <f t="shared" si="131"/>
        <v>0</v>
      </c>
      <c r="AP83" s="4">
        <f t="shared" si="117"/>
        <v>0</v>
      </c>
      <c r="AQ83" s="5">
        <f t="shared" si="133"/>
        <v>0</v>
      </c>
      <c r="AR83" s="5"/>
      <c r="AS83" s="5">
        <f t="shared" si="134"/>
        <v>0</v>
      </c>
      <c r="AT83" s="6">
        <f t="shared" si="124"/>
        <v>0</v>
      </c>
      <c r="AU83" s="4">
        <f t="shared" si="118"/>
        <v>0</v>
      </c>
      <c r="AV83" s="5">
        <f t="shared" si="104"/>
        <v>0</v>
      </c>
      <c r="AW83" s="5"/>
      <c r="AX83" s="5">
        <f t="shared" si="105"/>
        <v>0</v>
      </c>
      <c r="AY83" s="6">
        <f t="shared" si="69"/>
        <v>0</v>
      </c>
      <c r="AZ83" s="4">
        <f t="shared" si="112"/>
        <v>0</v>
      </c>
      <c r="BA83" s="5">
        <f t="shared" si="113"/>
        <v>0</v>
      </c>
      <c r="BB83" s="5"/>
      <c r="BC83" s="5">
        <f t="shared" si="114"/>
        <v>0</v>
      </c>
      <c r="BD83" s="6">
        <f t="shared" si="115"/>
        <v>0</v>
      </c>
      <c r="BE83" s="4">
        <f t="shared" si="119"/>
        <v>0</v>
      </c>
      <c r="BF83" s="5">
        <f t="shared" si="135"/>
        <v>0</v>
      </c>
      <c r="BG83" s="5"/>
      <c r="BH83" s="5">
        <f t="shared" si="136"/>
        <v>0</v>
      </c>
      <c r="BI83" s="6">
        <f t="shared" si="125"/>
        <v>0</v>
      </c>
      <c r="BJ83" s="26">
        <f t="shared" si="120"/>
        <v>1299500</v>
      </c>
    </row>
    <row r="84" spans="1:62" s="27" customFormat="1" x14ac:dyDescent="0.3">
      <c r="A84" s="41">
        <v>81</v>
      </c>
      <c r="B84" s="42">
        <v>33211120</v>
      </c>
      <c r="C84" s="43" t="s">
        <v>94</v>
      </c>
      <c r="D84" s="46">
        <v>1</v>
      </c>
      <c r="E84" s="44">
        <f t="shared" si="121"/>
        <v>345000</v>
      </c>
      <c r="F84" s="44">
        <v>345000</v>
      </c>
      <c r="G84" s="4">
        <f t="shared" si="126"/>
        <v>0</v>
      </c>
      <c r="H84" s="5">
        <f t="shared" si="90"/>
        <v>0</v>
      </c>
      <c r="I84" s="5"/>
      <c r="J84" s="5">
        <f t="shared" si="110"/>
        <v>0</v>
      </c>
      <c r="K84" s="6">
        <f t="shared" si="111"/>
        <v>0</v>
      </c>
      <c r="L84" s="4">
        <f t="shared" si="127"/>
        <v>0</v>
      </c>
      <c r="M84" s="5">
        <f t="shared" si="91"/>
        <v>0</v>
      </c>
      <c r="N84" s="5"/>
      <c r="O84" s="5">
        <f t="shared" si="92"/>
        <v>0</v>
      </c>
      <c r="P84" s="6">
        <f t="shared" si="77"/>
        <v>0</v>
      </c>
      <c r="Q84" s="4">
        <f t="shared" si="122"/>
        <v>0</v>
      </c>
      <c r="R84" s="5">
        <f t="shared" si="123"/>
        <v>0</v>
      </c>
      <c r="S84" s="5"/>
      <c r="T84" s="5">
        <f t="shared" si="93"/>
        <v>0</v>
      </c>
      <c r="U84" s="6">
        <f t="shared" si="79"/>
        <v>0</v>
      </c>
      <c r="V84" s="4">
        <f t="shared" si="128"/>
        <v>0</v>
      </c>
      <c r="W84" s="5">
        <f t="shared" si="94"/>
        <v>0</v>
      </c>
      <c r="X84" s="5"/>
      <c r="Y84" s="5">
        <f t="shared" si="95"/>
        <v>0</v>
      </c>
      <c r="Z84" s="6">
        <f t="shared" si="82"/>
        <v>0</v>
      </c>
      <c r="AA84" s="49">
        <f t="shared" si="129"/>
        <v>500000</v>
      </c>
      <c r="AB84" s="50">
        <f t="shared" si="96"/>
        <v>600000</v>
      </c>
      <c r="AC84" s="50">
        <v>500000</v>
      </c>
      <c r="AD84" s="50">
        <f t="shared" si="97"/>
        <v>100000</v>
      </c>
      <c r="AE84" s="51">
        <f t="shared" si="85"/>
        <v>600000</v>
      </c>
      <c r="AF84" s="4">
        <f t="shared" si="130"/>
        <v>0</v>
      </c>
      <c r="AG84" s="5">
        <f t="shared" si="98"/>
        <v>0</v>
      </c>
      <c r="AH84" s="5"/>
      <c r="AI84" s="5">
        <f t="shared" si="99"/>
        <v>0</v>
      </c>
      <c r="AJ84" s="6">
        <f t="shared" si="88"/>
        <v>0</v>
      </c>
      <c r="AK84" s="4">
        <f t="shared" si="116"/>
        <v>0</v>
      </c>
      <c r="AL84" s="5">
        <f t="shared" si="132"/>
        <v>0</v>
      </c>
      <c r="AM84" s="5"/>
      <c r="AN84" s="5">
        <f t="shared" si="137"/>
        <v>0</v>
      </c>
      <c r="AO84" s="6">
        <f t="shared" si="131"/>
        <v>0</v>
      </c>
      <c r="AP84" s="4">
        <f t="shared" si="117"/>
        <v>0</v>
      </c>
      <c r="AQ84" s="5">
        <f t="shared" si="133"/>
        <v>0</v>
      </c>
      <c r="AR84" s="5"/>
      <c r="AS84" s="5">
        <f t="shared" si="134"/>
        <v>0</v>
      </c>
      <c r="AT84" s="6">
        <f t="shared" si="124"/>
        <v>0</v>
      </c>
      <c r="AU84" s="4">
        <f t="shared" si="118"/>
        <v>0</v>
      </c>
      <c r="AV84" s="5">
        <f t="shared" si="104"/>
        <v>0</v>
      </c>
      <c r="AW84" s="5"/>
      <c r="AX84" s="5">
        <f t="shared" si="105"/>
        <v>0</v>
      </c>
      <c r="AY84" s="6">
        <f t="shared" si="69"/>
        <v>0</v>
      </c>
      <c r="AZ84" s="4">
        <f t="shared" si="112"/>
        <v>0</v>
      </c>
      <c r="BA84" s="5">
        <f t="shared" si="113"/>
        <v>0</v>
      </c>
      <c r="BB84" s="5"/>
      <c r="BC84" s="5">
        <f t="shared" si="114"/>
        <v>0</v>
      </c>
      <c r="BD84" s="6">
        <f t="shared" si="115"/>
        <v>0</v>
      </c>
      <c r="BE84" s="4">
        <f t="shared" si="119"/>
        <v>0</v>
      </c>
      <c r="BF84" s="5">
        <f t="shared" si="135"/>
        <v>0</v>
      </c>
      <c r="BG84" s="5"/>
      <c r="BH84" s="5">
        <f t="shared" si="136"/>
        <v>0</v>
      </c>
      <c r="BI84" s="6">
        <f t="shared" si="125"/>
        <v>0</v>
      </c>
      <c r="BJ84" s="26">
        <f t="shared" si="120"/>
        <v>500000</v>
      </c>
    </row>
    <row r="85" spans="1:62" s="27" customFormat="1" x14ac:dyDescent="0.3">
      <c r="A85" s="41">
        <v>82</v>
      </c>
      <c r="B85" s="42">
        <v>33211120</v>
      </c>
      <c r="C85" s="45" t="s">
        <v>111</v>
      </c>
      <c r="D85" s="46">
        <v>1</v>
      </c>
      <c r="E85" s="44">
        <f t="shared" si="121"/>
        <v>339600</v>
      </c>
      <c r="F85" s="44">
        <v>339600</v>
      </c>
      <c r="G85" s="4">
        <f t="shared" si="126"/>
        <v>0</v>
      </c>
      <c r="H85" s="5">
        <f t="shared" si="90"/>
        <v>0</v>
      </c>
      <c r="I85" s="5"/>
      <c r="J85" s="5">
        <f t="shared" si="110"/>
        <v>0</v>
      </c>
      <c r="K85" s="6">
        <f t="shared" si="111"/>
        <v>0</v>
      </c>
      <c r="L85" s="4">
        <f t="shared" si="127"/>
        <v>0</v>
      </c>
      <c r="M85" s="5">
        <f t="shared" si="91"/>
        <v>0</v>
      </c>
      <c r="N85" s="5"/>
      <c r="O85" s="5">
        <f t="shared" si="92"/>
        <v>0</v>
      </c>
      <c r="P85" s="6">
        <f t="shared" si="77"/>
        <v>0</v>
      </c>
      <c r="Q85" s="4">
        <f t="shared" si="122"/>
        <v>0</v>
      </c>
      <c r="R85" s="5">
        <f t="shared" si="123"/>
        <v>0</v>
      </c>
      <c r="S85" s="5"/>
      <c r="T85" s="5">
        <f t="shared" si="93"/>
        <v>0</v>
      </c>
      <c r="U85" s="6">
        <f t="shared" si="79"/>
        <v>0</v>
      </c>
      <c r="V85" s="4">
        <f t="shared" si="128"/>
        <v>0</v>
      </c>
      <c r="W85" s="5">
        <f t="shared" si="94"/>
        <v>0</v>
      </c>
      <c r="X85" s="5"/>
      <c r="Y85" s="5">
        <f t="shared" si="95"/>
        <v>0</v>
      </c>
      <c r="Z85" s="6">
        <f t="shared" si="82"/>
        <v>0</v>
      </c>
      <c r="AA85" s="49">
        <f t="shared" si="129"/>
        <v>500000</v>
      </c>
      <c r="AB85" s="50">
        <f t="shared" si="96"/>
        <v>600000</v>
      </c>
      <c r="AC85" s="50">
        <v>500000</v>
      </c>
      <c r="AD85" s="50">
        <f t="shared" si="97"/>
        <v>100000</v>
      </c>
      <c r="AE85" s="51">
        <f t="shared" si="85"/>
        <v>600000</v>
      </c>
      <c r="AF85" s="4">
        <f t="shared" si="130"/>
        <v>0</v>
      </c>
      <c r="AG85" s="5">
        <f t="shared" si="98"/>
        <v>0</v>
      </c>
      <c r="AH85" s="5"/>
      <c r="AI85" s="5">
        <f t="shared" si="99"/>
        <v>0</v>
      </c>
      <c r="AJ85" s="6">
        <f t="shared" si="88"/>
        <v>0</v>
      </c>
      <c r="AK85" s="4">
        <f t="shared" si="116"/>
        <v>0</v>
      </c>
      <c r="AL85" s="5">
        <f t="shared" si="132"/>
        <v>0</v>
      </c>
      <c r="AM85" s="5"/>
      <c r="AN85" s="5">
        <f t="shared" si="137"/>
        <v>0</v>
      </c>
      <c r="AO85" s="6">
        <f t="shared" si="131"/>
        <v>0</v>
      </c>
      <c r="AP85" s="4">
        <f t="shared" si="117"/>
        <v>0</v>
      </c>
      <c r="AQ85" s="5">
        <f t="shared" si="133"/>
        <v>0</v>
      </c>
      <c r="AR85" s="5"/>
      <c r="AS85" s="5">
        <f t="shared" si="134"/>
        <v>0</v>
      </c>
      <c r="AT85" s="6">
        <f t="shared" si="124"/>
        <v>0</v>
      </c>
      <c r="AU85" s="4">
        <f t="shared" si="118"/>
        <v>0</v>
      </c>
      <c r="AV85" s="5">
        <f t="shared" si="104"/>
        <v>0</v>
      </c>
      <c r="AW85" s="5"/>
      <c r="AX85" s="5">
        <f t="shared" si="105"/>
        <v>0</v>
      </c>
      <c r="AY85" s="6">
        <f t="shared" si="69"/>
        <v>0</v>
      </c>
      <c r="AZ85" s="4">
        <f t="shared" si="112"/>
        <v>0</v>
      </c>
      <c r="BA85" s="5">
        <f t="shared" si="113"/>
        <v>0</v>
      </c>
      <c r="BB85" s="5"/>
      <c r="BC85" s="5">
        <f t="shared" si="114"/>
        <v>0</v>
      </c>
      <c r="BD85" s="6">
        <f t="shared" si="115"/>
        <v>0</v>
      </c>
      <c r="BE85" s="4">
        <f t="shared" si="119"/>
        <v>0</v>
      </c>
      <c r="BF85" s="5">
        <f t="shared" si="135"/>
        <v>0</v>
      </c>
      <c r="BG85" s="5"/>
      <c r="BH85" s="5">
        <f t="shared" si="136"/>
        <v>0</v>
      </c>
      <c r="BI85" s="6">
        <f t="shared" si="125"/>
        <v>0</v>
      </c>
      <c r="BJ85" s="26">
        <f t="shared" si="120"/>
        <v>500000</v>
      </c>
    </row>
    <row r="86" spans="1:62" s="27" customFormat="1" ht="28.5" customHeight="1" x14ac:dyDescent="0.3">
      <c r="A86" s="7">
        <v>83</v>
      </c>
      <c r="B86" s="32">
        <v>33691420</v>
      </c>
      <c r="C86" s="33" t="str">
        <f>'[1]2026'!B92</f>
        <v>ԱԼՏ / Ալանինամինոտրանսֆերազի որոշման թեստ-հավաքածու/</v>
      </c>
      <c r="D86" s="34">
        <v>3</v>
      </c>
      <c r="E86" s="8">
        <f t="shared" si="121"/>
        <v>731000</v>
      </c>
      <c r="F86" s="8">
        <v>2193000</v>
      </c>
      <c r="G86" s="4">
        <f t="shared" si="126"/>
        <v>0</v>
      </c>
      <c r="H86" s="5">
        <f t="shared" si="90"/>
        <v>0</v>
      </c>
      <c r="I86" s="5"/>
      <c r="J86" s="5">
        <f t="shared" si="110"/>
        <v>0</v>
      </c>
      <c r="K86" s="6">
        <f t="shared" si="111"/>
        <v>0</v>
      </c>
      <c r="L86" s="4">
        <f t="shared" si="127"/>
        <v>0</v>
      </c>
      <c r="M86" s="5">
        <f t="shared" si="91"/>
        <v>0</v>
      </c>
      <c r="N86" s="5"/>
      <c r="O86" s="5">
        <f t="shared" si="92"/>
        <v>0</v>
      </c>
      <c r="P86" s="6">
        <f t="shared" si="77"/>
        <v>0</v>
      </c>
      <c r="Q86" s="4">
        <f t="shared" si="122"/>
        <v>0</v>
      </c>
      <c r="R86" s="5">
        <f t="shared" si="123"/>
        <v>0</v>
      </c>
      <c r="S86" s="5"/>
      <c r="T86" s="5">
        <f t="shared" si="93"/>
        <v>0</v>
      </c>
      <c r="U86" s="6">
        <f t="shared" si="79"/>
        <v>0</v>
      </c>
      <c r="V86" s="4">
        <f t="shared" si="128"/>
        <v>0</v>
      </c>
      <c r="W86" s="5">
        <f t="shared" si="94"/>
        <v>0</v>
      </c>
      <c r="X86" s="5"/>
      <c r="Y86" s="5">
        <f t="shared" si="95"/>
        <v>0</v>
      </c>
      <c r="Z86" s="6">
        <f t="shared" si="82"/>
        <v>0</v>
      </c>
      <c r="AA86" s="4">
        <f t="shared" si="129"/>
        <v>918000</v>
      </c>
      <c r="AB86" s="5">
        <f t="shared" si="96"/>
        <v>1101600</v>
      </c>
      <c r="AC86" s="5">
        <v>2754000</v>
      </c>
      <c r="AD86" s="5">
        <f t="shared" si="97"/>
        <v>550800</v>
      </c>
      <c r="AE86" s="6">
        <f t="shared" si="85"/>
        <v>3304800</v>
      </c>
      <c r="AF86" s="4">
        <f t="shared" si="130"/>
        <v>0</v>
      </c>
      <c r="AG86" s="5">
        <f t="shared" si="98"/>
        <v>0</v>
      </c>
      <c r="AH86" s="5"/>
      <c r="AI86" s="5">
        <f t="shared" si="99"/>
        <v>0</v>
      </c>
      <c r="AJ86" s="6">
        <f t="shared" si="88"/>
        <v>0</v>
      </c>
      <c r="AK86" s="1">
        <f t="shared" si="116"/>
        <v>527666.66666666663</v>
      </c>
      <c r="AL86" s="2">
        <f t="shared" si="132"/>
        <v>633200</v>
      </c>
      <c r="AM86" s="2">
        <v>1583000</v>
      </c>
      <c r="AN86" s="2">
        <f t="shared" si="137"/>
        <v>316600</v>
      </c>
      <c r="AO86" s="3">
        <f t="shared" si="131"/>
        <v>1899600</v>
      </c>
      <c r="AP86" s="4">
        <f t="shared" si="117"/>
        <v>0</v>
      </c>
      <c r="AQ86" s="5">
        <f t="shared" si="133"/>
        <v>0</v>
      </c>
      <c r="AR86" s="5"/>
      <c r="AS86" s="5">
        <f t="shared" si="134"/>
        <v>0</v>
      </c>
      <c r="AT86" s="6">
        <f t="shared" si="124"/>
        <v>0</v>
      </c>
      <c r="AU86" s="4">
        <f t="shared" si="118"/>
        <v>0</v>
      </c>
      <c r="AV86" s="5">
        <f t="shared" si="104"/>
        <v>0</v>
      </c>
      <c r="AW86" s="5"/>
      <c r="AX86" s="5">
        <f t="shared" si="105"/>
        <v>0</v>
      </c>
      <c r="AY86" s="6">
        <f t="shared" si="69"/>
        <v>0</v>
      </c>
      <c r="AZ86" s="4">
        <f t="shared" si="112"/>
        <v>0</v>
      </c>
      <c r="BA86" s="5">
        <f t="shared" si="113"/>
        <v>0</v>
      </c>
      <c r="BB86" s="5"/>
      <c r="BC86" s="5">
        <f t="shared" si="114"/>
        <v>0</v>
      </c>
      <c r="BD86" s="6">
        <f t="shared" si="115"/>
        <v>0</v>
      </c>
      <c r="BE86" s="4">
        <f t="shared" si="119"/>
        <v>0</v>
      </c>
      <c r="BF86" s="5">
        <f t="shared" si="135"/>
        <v>0</v>
      </c>
      <c r="BG86" s="5"/>
      <c r="BH86" s="5">
        <f t="shared" si="136"/>
        <v>0</v>
      </c>
      <c r="BI86" s="6">
        <f t="shared" si="125"/>
        <v>0</v>
      </c>
      <c r="BJ86" s="26">
        <f t="shared" si="120"/>
        <v>1583000</v>
      </c>
    </row>
    <row r="87" spans="1:62" s="27" customFormat="1" ht="27" x14ac:dyDescent="0.3">
      <c r="A87" s="41">
        <v>84</v>
      </c>
      <c r="B87" s="42">
        <v>33691420</v>
      </c>
      <c r="C87" s="43" t="s">
        <v>95</v>
      </c>
      <c r="D87" s="46">
        <v>18</v>
      </c>
      <c r="E87" s="44">
        <f t="shared" si="121"/>
        <v>11166.666666666666</v>
      </c>
      <c r="F87" s="44">
        <v>201000</v>
      </c>
      <c r="G87" s="4">
        <f t="shared" si="126"/>
        <v>0</v>
      </c>
      <c r="H87" s="5">
        <f t="shared" si="90"/>
        <v>0</v>
      </c>
      <c r="I87" s="5"/>
      <c r="J87" s="5">
        <f t="shared" si="110"/>
        <v>0</v>
      </c>
      <c r="K87" s="6">
        <f t="shared" si="111"/>
        <v>0</v>
      </c>
      <c r="L87" s="4">
        <f t="shared" si="127"/>
        <v>0</v>
      </c>
      <c r="M87" s="5">
        <f t="shared" si="91"/>
        <v>0</v>
      </c>
      <c r="N87" s="5"/>
      <c r="O87" s="5">
        <f t="shared" si="92"/>
        <v>0</v>
      </c>
      <c r="P87" s="6">
        <f t="shared" si="77"/>
        <v>0</v>
      </c>
      <c r="Q87" s="4">
        <f t="shared" si="122"/>
        <v>0</v>
      </c>
      <c r="R87" s="5">
        <f t="shared" si="123"/>
        <v>0</v>
      </c>
      <c r="S87" s="5"/>
      <c r="T87" s="5">
        <f t="shared" si="93"/>
        <v>0</v>
      </c>
      <c r="U87" s="6">
        <f t="shared" si="79"/>
        <v>0</v>
      </c>
      <c r="V87" s="4">
        <f t="shared" si="128"/>
        <v>0</v>
      </c>
      <c r="W87" s="5">
        <f t="shared" si="94"/>
        <v>0</v>
      </c>
      <c r="X87" s="5"/>
      <c r="Y87" s="5">
        <f t="shared" si="95"/>
        <v>0</v>
      </c>
      <c r="Z87" s="6">
        <f t="shared" si="82"/>
        <v>0</v>
      </c>
      <c r="AA87" s="49">
        <f t="shared" si="129"/>
        <v>107000</v>
      </c>
      <c r="AB87" s="50">
        <f t="shared" si="96"/>
        <v>128400</v>
      </c>
      <c r="AC87" s="50">
        <v>1926000</v>
      </c>
      <c r="AD87" s="50">
        <f t="shared" si="97"/>
        <v>385200</v>
      </c>
      <c r="AE87" s="51">
        <f t="shared" si="85"/>
        <v>2311200</v>
      </c>
      <c r="AF87" s="4">
        <f t="shared" si="130"/>
        <v>0</v>
      </c>
      <c r="AG87" s="5">
        <f t="shared" si="98"/>
        <v>0</v>
      </c>
      <c r="AH87" s="5"/>
      <c r="AI87" s="5">
        <f t="shared" si="99"/>
        <v>0</v>
      </c>
      <c r="AJ87" s="6">
        <f t="shared" si="88"/>
        <v>0</v>
      </c>
      <c r="AK87" s="4">
        <f t="shared" si="116"/>
        <v>0</v>
      </c>
      <c r="AL87" s="5">
        <f t="shared" si="132"/>
        <v>0</v>
      </c>
      <c r="AM87" s="5"/>
      <c r="AN87" s="5">
        <f t="shared" si="137"/>
        <v>0</v>
      </c>
      <c r="AO87" s="6">
        <f t="shared" si="131"/>
        <v>0</v>
      </c>
      <c r="AP87" s="4">
        <f t="shared" si="117"/>
        <v>0</v>
      </c>
      <c r="AQ87" s="5">
        <f t="shared" si="133"/>
        <v>0</v>
      </c>
      <c r="AR87" s="5"/>
      <c r="AS87" s="5">
        <f t="shared" si="134"/>
        <v>0</v>
      </c>
      <c r="AT87" s="6">
        <f t="shared" si="124"/>
        <v>0</v>
      </c>
      <c r="AU87" s="4">
        <f t="shared" si="118"/>
        <v>0</v>
      </c>
      <c r="AV87" s="5">
        <f t="shared" si="104"/>
        <v>0</v>
      </c>
      <c r="AW87" s="5"/>
      <c r="AX87" s="5">
        <f t="shared" si="105"/>
        <v>0</v>
      </c>
      <c r="AY87" s="6">
        <f t="shared" si="69"/>
        <v>0</v>
      </c>
      <c r="AZ87" s="4">
        <f t="shared" si="112"/>
        <v>0</v>
      </c>
      <c r="BA87" s="5">
        <f t="shared" si="113"/>
        <v>0</v>
      </c>
      <c r="BB87" s="5"/>
      <c r="BC87" s="5">
        <f t="shared" si="114"/>
        <v>0</v>
      </c>
      <c r="BD87" s="6">
        <f t="shared" si="115"/>
        <v>0</v>
      </c>
      <c r="BE87" s="4">
        <f t="shared" si="119"/>
        <v>0</v>
      </c>
      <c r="BF87" s="5">
        <f t="shared" si="135"/>
        <v>0</v>
      </c>
      <c r="BG87" s="5"/>
      <c r="BH87" s="5">
        <f t="shared" si="136"/>
        <v>0</v>
      </c>
      <c r="BI87" s="6">
        <f t="shared" si="125"/>
        <v>0</v>
      </c>
      <c r="BJ87" s="26">
        <f t="shared" si="120"/>
        <v>1926000</v>
      </c>
    </row>
    <row r="88" spans="1:62" s="27" customFormat="1" ht="27" x14ac:dyDescent="0.3">
      <c r="A88" s="41">
        <v>85</v>
      </c>
      <c r="B88" s="42">
        <v>33141211</v>
      </c>
      <c r="C88" s="43" t="s">
        <v>96</v>
      </c>
      <c r="D88" s="46">
        <v>18</v>
      </c>
      <c r="E88" s="44">
        <f t="shared" si="121"/>
        <v>8283.3333333333339</v>
      </c>
      <c r="F88" s="44">
        <v>149100</v>
      </c>
      <c r="G88" s="4">
        <f t="shared" si="126"/>
        <v>0</v>
      </c>
      <c r="H88" s="5">
        <f t="shared" si="90"/>
        <v>0</v>
      </c>
      <c r="I88" s="5"/>
      <c r="J88" s="5">
        <f t="shared" si="110"/>
        <v>0</v>
      </c>
      <c r="K88" s="6">
        <f t="shared" si="111"/>
        <v>0</v>
      </c>
      <c r="L88" s="4">
        <f t="shared" si="127"/>
        <v>0</v>
      </c>
      <c r="M88" s="5">
        <f t="shared" si="91"/>
        <v>0</v>
      </c>
      <c r="N88" s="5"/>
      <c r="O88" s="5">
        <f t="shared" si="92"/>
        <v>0</v>
      </c>
      <c r="P88" s="6">
        <f t="shared" si="77"/>
        <v>0</v>
      </c>
      <c r="Q88" s="4">
        <f t="shared" si="122"/>
        <v>0</v>
      </c>
      <c r="R88" s="5">
        <f t="shared" si="123"/>
        <v>0</v>
      </c>
      <c r="S88" s="5"/>
      <c r="T88" s="5">
        <f t="shared" si="93"/>
        <v>0</v>
      </c>
      <c r="U88" s="6">
        <f t="shared" si="79"/>
        <v>0</v>
      </c>
      <c r="V88" s="4">
        <f t="shared" si="128"/>
        <v>0</v>
      </c>
      <c r="W88" s="5">
        <f t="shared" si="94"/>
        <v>0</v>
      </c>
      <c r="X88" s="5"/>
      <c r="Y88" s="5">
        <f t="shared" si="95"/>
        <v>0</v>
      </c>
      <c r="Z88" s="6">
        <f t="shared" si="82"/>
        <v>0</v>
      </c>
      <c r="AA88" s="49">
        <f t="shared" si="129"/>
        <v>13111.111111111111</v>
      </c>
      <c r="AB88" s="50">
        <f t="shared" si="96"/>
        <v>15733.333333333334</v>
      </c>
      <c r="AC88" s="50">
        <v>236000</v>
      </c>
      <c r="AD88" s="50">
        <f t="shared" si="97"/>
        <v>47200</v>
      </c>
      <c r="AE88" s="51">
        <f t="shared" si="85"/>
        <v>283200</v>
      </c>
      <c r="AF88" s="4">
        <f t="shared" si="130"/>
        <v>0</v>
      </c>
      <c r="AG88" s="5">
        <f t="shared" si="98"/>
        <v>0</v>
      </c>
      <c r="AH88" s="5"/>
      <c r="AI88" s="5">
        <f t="shared" si="99"/>
        <v>0</v>
      </c>
      <c r="AJ88" s="6">
        <f t="shared" si="88"/>
        <v>0</v>
      </c>
      <c r="AK88" s="4">
        <f t="shared" si="116"/>
        <v>0</v>
      </c>
      <c r="AL88" s="5">
        <f t="shared" si="132"/>
        <v>0</v>
      </c>
      <c r="AM88" s="5"/>
      <c r="AN88" s="5">
        <f t="shared" si="137"/>
        <v>0</v>
      </c>
      <c r="AO88" s="6">
        <f t="shared" si="131"/>
        <v>0</v>
      </c>
      <c r="AP88" s="4">
        <f t="shared" si="117"/>
        <v>0</v>
      </c>
      <c r="AQ88" s="5">
        <f t="shared" si="133"/>
        <v>0</v>
      </c>
      <c r="AR88" s="5"/>
      <c r="AS88" s="5">
        <f t="shared" si="134"/>
        <v>0</v>
      </c>
      <c r="AT88" s="6">
        <f t="shared" si="124"/>
        <v>0</v>
      </c>
      <c r="AU88" s="4">
        <f t="shared" si="118"/>
        <v>0</v>
      </c>
      <c r="AV88" s="5">
        <f t="shared" si="104"/>
        <v>0</v>
      </c>
      <c r="AW88" s="5"/>
      <c r="AX88" s="5">
        <f t="shared" si="105"/>
        <v>0</v>
      </c>
      <c r="AY88" s="6">
        <f t="shared" si="69"/>
        <v>0</v>
      </c>
      <c r="AZ88" s="4">
        <f t="shared" si="112"/>
        <v>0</v>
      </c>
      <c r="BA88" s="5">
        <f t="shared" si="113"/>
        <v>0</v>
      </c>
      <c r="BB88" s="5"/>
      <c r="BC88" s="5">
        <f t="shared" si="114"/>
        <v>0</v>
      </c>
      <c r="BD88" s="6">
        <f t="shared" si="115"/>
        <v>0</v>
      </c>
      <c r="BE88" s="4">
        <f t="shared" si="119"/>
        <v>0</v>
      </c>
      <c r="BF88" s="5">
        <f t="shared" si="135"/>
        <v>0</v>
      </c>
      <c r="BG88" s="5"/>
      <c r="BH88" s="5">
        <f t="shared" si="136"/>
        <v>0</v>
      </c>
      <c r="BI88" s="6">
        <f t="shared" si="125"/>
        <v>0</v>
      </c>
      <c r="BJ88" s="26">
        <f t="shared" si="120"/>
        <v>236000</v>
      </c>
    </row>
    <row r="89" spans="1:62" s="27" customFormat="1" ht="27" x14ac:dyDescent="0.3">
      <c r="A89" s="7">
        <v>86</v>
      </c>
      <c r="B89" s="32">
        <v>33141211</v>
      </c>
      <c r="C89" s="33" t="s">
        <v>97</v>
      </c>
      <c r="D89" s="34">
        <v>2</v>
      </c>
      <c r="E89" s="8">
        <f t="shared" si="121"/>
        <v>1416000</v>
      </c>
      <c r="F89" s="8">
        <v>2832000</v>
      </c>
      <c r="G89" s="4">
        <f t="shared" si="126"/>
        <v>0</v>
      </c>
      <c r="H89" s="5">
        <f t="shared" si="90"/>
        <v>0</v>
      </c>
      <c r="I89" s="5"/>
      <c r="J89" s="5">
        <f t="shared" si="110"/>
        <v>0</v>
      </c>
      <c r="K89" s="6">
        <f t="shared" si="111"/>
        <v>0</v>
      </c>
      <c r="L89" s="4">
        <f t="shared" si="127"/>
        <v>0</v>
      </c>
      <c r="M89" s="5">
        <f t="shared" si="91"/>
        <v>0</v>
      </c>
      <c r="N89" s="5"/>
      <c r="O89" s="5">
        <f t="shared" si="92"/>
        <v>0</v>
      </c>
      <c r="P89" s="6">
        <f t="shared" si="77"/>
        <v>0</v>
      </c>
      <c r="Q89" s="4">
        <f t="shared" si="122"/>
        <v>0</v>
      </c>
      <c r="R89" s="5">
        <f t="shared" si="123"/>
        <v>0</v>
      </c>
      <c r="S89" s="5"/>
      <c r="T89" s="5">
        <f t="shared" si="93"/>
        <v>0</v>
      </c>
      <c r="U89" s="6">
        <f t="shared" si="79"/>
        <v>0</v>
      </c>
      <c r="V89" s="4">
        <f t="shared" si="128"/>
        <v>0</v>
      </c>
      <c r="W89" s="5">
        <f t="shared" si="94"/>
        <v>0</v>
      </c>
      <c r="X89" s="5"/>
      <c r="Y89" s="5">
        <f t="shared" si="95"/>
        <v>0</v>
      </c>
      <c r="Z89" s="6">
        <f t="shared" si="82"/>
        <v>0</v>
      </c>
      <c r="AA89" s="4">
        <f t="shared" si="129"/>
        <v>1500000</v>
      </c>
      <c r="AB89" s="5">
        <f t="shared" si="96"/>
        <v>1800000</v>
      </c>
      <c r="AC89" s="5">
        <v>3000000</v>
      </c>
      <c r="AD89" s="5">
        <f t="shared" si="97"/>
        <v>600000</v>
      </c>
      <c r="AE89" s="6">
        <f t="shared" si="85"/>
        <v>3600000</v>
      </c>
      <c r="AF89" s="4">
        <f t="shared" si="130"/>
        <v>0</v>
      </c>
      <c r="AG89" s="5">
        <f t="shared" si="98"/>
        <v>0</v>
      </c>
      <c r="AH89" s="5"/>
      <c r="AI89" s="5">
        <f t="shared" si="99"/>
        <v>0</v>
      </c>
      <c r="AJ89" s="6">
        <f t="shared" si="88"/>
        <v>0</v>
      </c>
      <c r="AK89" s="1">
        <f t="shared" si="116"/>
        <v>1166500</v>
      </c>
      <c r="AL89" s="2">
        <f t="shared" si="132"/>
        <v>1399800</v>
      </c>
      <c r="AM89" s="2">
        <v>2333000</v>
      </c>
      <c r="AN89" s="2">
        <f t="shared" si="137"/>
        <v>466600</v>
      </c>
      <c r="AO89" s="3">
        <f t="shared" si="131"/>
        <v>2799600</v>
      </c>
      <c r="AP89" s="4">
        <f t="shared" si="117"/>
        <v>0</v>
      </c>
      <c r="AQ89" s="5">
        <f t="shared" si="133"/>
        <v>0</v>
      </c>
      <c r="AR89" s="5"/>
      <c r="AS89" s="5">
        <f t="shared" si="134"/>
        <v>0</v>
      </c>
      <c r="AT89" s="6">
        <f t="shared" si="124"/>
        <v>0</v>
      </c>
      <c r="AU89" s="4">
        <f t="shared" si="118"/>
        <v>0</v>
      </c>
      <c r="AV89" s="5">
        <f t="shared" si="104"/>
        <v>0</v>
      </c>
      <c r="AW89" s="5"/>
      <c r="AX89" s="5">
        <f t="shared" si="105"/>
        <v>0</v>
      </c>
      <c r="AY89" s="6">
        <f t="shared" si="69"/>
        <v>0</v>
      </c>
      <c r="AZ89" s="4">
        <f t="shared" si="112"/>
        <v>0</v>
      </c>
      <c r="BA89" s="5">
        <f t="shared" si="113"/>
        <v>0</v>
      </c>
      <c r="BB89" s="5"/>
      <c r="BC89" s="5">
        <f t="shared" si="114"/>
        <v>0</v>
      </c>
      <c r="BD89" s="6">
        <f t="shared" si="115"/>
        <v>0</v>
      </c>
      <c r="BE89" s="4">
        <f t="shared" si="119"/>
        <v>0</v>
      </c>
      <c r="BF89" s="5">
        <f t="shared" si="135"/>
        <v>0</v>
      </c>
      <c r="BG89" s="5"/>
      <c r="BH89" s="5">
        <f t="shared" si="136"/>
        <v>0</v>
      </c>
      <c r="BI89" s="6">
        <f t="shared" si="125"/>
        <v>0</v>
      </c>
      <c r="BJ89" s="26">
        <f t="shared" si="120"/>
        <v>2333000</v>
      </c>
    </row>
    <row r="90" spans="1:62" s="27" customFormat="1" x14ac:dyDescent="0.3">
      <c r="A90" s="7">
        <v>87</v>
      </c>
      <c r="B90" s="32">
        <v>33141211</v>
      </c>
      <c r="C90" s="33" t="s">
        <v>98</v>
      </c>
      <c r="D90" s="34">
        <v>17</v>
      </c>
      <c r="E90" s="8">
        <f t="shared" si="121"/>
        <v>250</v>
      </c>
      <c r="F90" s="8">
        <v>4250</v>
      </c>
      <c r="G90" s="4">
        <f t="shared" si="126"/>
        <v>0</v>
      </c>
      <c r="H90" s="5">
        <f t="shared" si="90"/>
        <v>0</v>
      </c>
      <c r="I90" s="5"/>
      <c r="J90" s="5">
        <f t="shared" si="110"/>
        <v>0</v>
      </c>
      <c r="K90" s="6">
        <f t="shared" si="111"/>
        <v>0</v>
      </c>
      <c r="L90" s="4">
        <f t="shared" si="127"/>
        <v>0</v>
      </c>
      <c r="M90" s="5">
        <f t="shared" si="91"/>
        <v>0</v>
      </c>
      <c r="N90" s="5"/>
      <c r="O90" s="5">
        <f t="shared" si="92"/>
        <v>0</v>
      </c>
      <c r="P90" s="6">
        <f t="shared" si="77"/>
        <v>0</v>
      </c>
      <c r="Q90" s="4">
        <f t="shared" si="122"/>
        <v>0</v>
      </c>
      <c r="R90" s="5">
        <f t="shared" si="123"/>
        <v>0</v>
      </c>
      <c r="S90" s="5"/>
      <c r="T90" s="5">
        <f t="shared" si="93"/>
        <v>0</v>
      </c>
      <c r="U90" s="6">
        <f t="shared" si="79"/>
        <v>0</v>
      </c>
      <c r="V90" s="1">
        <f t="shared" si="128"/>
        <v>200</v>
      </c>
      <c r="W90" s="2">
        <f t="shared" si="94"/>
        <v>200</v>
      </c>
      <c r="X90" s="2">
        <v>3400</v>
      </c>
      <c r="Y90" s="2">
        <v>0</v>
      </c>
      <c r="Z90" s="3">
        <v>3400</v>
      </c>
      <c r="AA90" s="4">
        <f t="shared" si="129"/>
        <v>0</v>
      </c>
      <c r="AB90" s="5">
        <f t="shared" si="96"/>
        <v>0</v>
      </c>
      <c r="AC90" s="5"/>
      <c r="AD90" s="5">
        <f t="shared" si="97"/>
        <v>0</v>
      </c>
      <c r="AE90" s="6">
        <f t="shared" si="85"/>
        <v>0</v>
      </c>
      <c r="AF90" s="4">
        <f t="shared" si="130"/>
        <v>0</v>
      </c>
      <c r="AG90" s="5">
        <f t="shared" si="98"/>
        <v>0</v>
      </c>
      <c r="AH90" s="5"/>
      <c r="AI90" s="5">
        <f t="shared" si="99"/>
        <v>0</v>
      </c>
      <c r="AJ90" s="6">
        <f t="shared" si="88"/>
        <v>0</v>
      </c>
      <c r="AK90" s="4">
        <f t="shared" si="116"/>
        <v>0</v>
      </c>
      <c r="AL90" s="5">
        <f t="shared" si="132"/>
        <v>0</v>
      </c>
      <c r="AM90" s="5"/>
      <c r="AN90" s="5">
        <f t="shared" si="137"/>
        <v>0</v>
      </c>
      <c r="AO90" s="6">
        <f t="shared" si="131"/>
        <v>0</v>
      </c>
      <c r="AP90" s="4">
        <f t="shared" si="117"/>
        <v>0</v>
      </c>
      <c r="AQ90" s="5">
        <f t="shared" si="133"/>
        <v>0</v>
      </c>
      <c r="AR90" s="5"/>
      <c r="AS90" s="5">
        <f t="shared" si="134"/>
        <v>0</v>
      </c>
      <c r="AT90" s="6">
        <f t="shared" si="124"/>
        <v>0</v>
      </c>
      <c r="AU90" s="4">
        <f t="shared" si="118"/>
        <v>0</v>
      </c>
      <c r="AV90" s="5">
        <f t="shared" si="104"/>
        <v>0</v>
      </c>
      <c r="AW90" s="5"/>
      <c r="AX90" s="5">
        <f t="shared" si="105"/>
        <v>0</v>
      </c>
      <c r="AY90" s="6">
        <f t="shared" si="69"/>
        <v>0</v>
      </c>
      <c r="AZ90" s="4">
        <f t="shared" si="112"/>
        <v>0</v>
      </c>
      <c r="BA90" s="5">
        <f t="shared" si="113"/>
        <v>0</v>
      </c>
      <c r="BB90" s="5"/>
      <c r="BC90" s="5">
        <f t="shared" si="114"/>
        <v>0</v>
      </c>
      <c r="BD90" s="6">
        <f t="shared" si="115"/>
        <v>0</v>
      </c>
      <c r="BE90" s="4">
        <f t="shared" si="119"/>
        <v>0</v>
      </c>
      <c r="BF90" s="5">
        <f t="shared" si="135"/>
        <v>0</v>
      </c>
      <c r="BG90" s="5"/>
      <c r="BH90" s="5">
        <f t="shared" si="136"/>
        <v>0</v>
      </c>
      <c r="BI90" s="6">
        <f t="shared" si="125"/>
        <v>0</v>
      </c>
      <c r="BJ90" s="26">
        <f t="shared" si="120"/>
        <v>3400</v>
      </c>
    </row>
    <row r="91" spans="1:62" s="27" customFormat="1" x14ac:dyDescent="0.3">
      <c r="A91" s="7">
        <v>88</v>
      </c>
      <c r="B91" s="32">
        <v>33141211</v>
      </c>
      <c r="C91" s="33" t="s">
        <v>99</v>
      </c>
      <c r="D91" s="34">
        <v>20</v>
      </c>
      <c r="E91" s="8">
        <f t="shared" si="121"/>
        <v>400</v>
      </c>
      <c r="F91" s="8">
        <v>8000</v>
      </c>
      <c r="G91" s="4">
        <f t="shared" si="126"/>
        <v>316.66649999999998</v>
      </c>
      <c r="H91" s="5">
        <f t="shared" si="90"/>
        <v>379.99979999999999</v>
      </c>
      <c r="I91" s="5">
        <v>6333.33</v>
      </c>
      <c r="J91" s="5">
        <f t="shared" si="110"/>
        <v>1266.6660000000002</v>
      </c>
      <c r="K91" s="6">
        <f t="shared" si="111"/>
        <v>7599.9960000000001</v>
      </c>
      <c r="L91" s="4">
        <f t="shared" si="127"/>
        <v>0</v>
      </c>
      <c r="M91" s="5">
        <f t="shared" si="91"/>
        <v>0</v>
      </c>
      <c r="N91" s="5"/>
      <c r="O91" s="5">
        <f t="shared" si="92"/>
        <v>0</v>
      </c>
      <c r="P91" s="6">
        <f t="shared" si="77"/>
        <v>0</v>
      </c>
      <c r="Q91" s="1">
        <f t="shared" si="122"/>
        <v>250</v>
      </c>
      <c r="R91" s="2">
        <f t="shared" si="123"/>
        <v>300</v>
      </c>
      <c r="S91" s="2">
        <v>5000</v>
      </c>
      <c r="T91" s="2">
        <f t="shared" si="93"/>
        <v>1000</v>
      </c>
      <c r="U91" s="3">
        <f t="shared" si="79"/>
        <v>6000</v>
      </c>
      <c r="V91" s="4">
        <f t="shared" si="128"/>
        <v>0</v>
      </c>
      <c r="W91" s="5">
        <f t="shared" si="94"/>
        <v>0</v>
      </c>
      <c r="X91" s="5"/>
      <c r="Y91" s="5">
        <f t="shared" si="95"/>
        <v>0</v>
      </c>
      <c r="Z91" s="6">
        <f t="shared" si="82"/>
        <v>0</v>
      </c>
      <c r="AA91" s="4">
        <f t="shared" si="129"/>
        <v>0</v>
      </c>
      <c r="AB91" s="5">
        <f t="shared" si="96"/>
        <v>0</v>
      </c>
      <c r="AC91" s="5"/>
      <c r="AD91" s="5">
        <f t="shared" si="97"/>
        <v>0</v>
      </c>
      <c r="AE91" s="6">
        <f t="shared" si="85"/>
        <v>0</v>
      </c>
      <c r="AF91" s="4">
        <f t="shared" si="130"/>
        <v>0</v>
      </c>
      <c r="AG91" s="5">
        <f t="shared" si="98"/>
        <v>0</v>
      </c>
      <c r="AH91" s="5"/>
      <c r="AI91" s="5">
        <f t="shared" si="99"/>
        <v>0</v>
      </c>
      <c r="AJ91" s="6">
        <f t="shared" si="88"/>
        <v>0</v>
      </c>
      <c r="AK91" s="4">
        <f t="shared" si="116"/>
        <v>0</v>
      </c>
      <c r="AL91" s="5">
        <f t="shared" si="132"/>
        <v>0</v>
      </c>
      <c r="AM91" s="5"/>
      <c r="AN91" s="5">
        <f t="shared" si="137"/>
        <v>0</v>
      </c>
      <c r="AO91" s="6">
        <f t="shared" si="131"/>
        <v>0</v>
      </c>
      <c r="AP91" s="4">
        <f t="shared" si="117"/>
        <v>0</v>
      </c>
      <c r="AQ91" s="5">
        <f t="shared" si="133"/>
        <v>0</v>
      </c>
      <c r="AR91" s="5"/>
      <c r="AS91" s="5">
        <f t="shared" si="134"/>
        <v>0</v>
      </c>
      <c r="AT91" s="6">
        <f t="shared" si="124"/>
        <v>0</v>
      </c>
      <c r="AU91" s="4">
        <f t="shared" si="118"/>
        <v>0</v>
      </c>
      <c r="AV91" s="5">
        <f t="shared" si="104"/>
        <v>0</v>
      </c>
      <c r="AW91" s="5"/>
      <c r="AX91" s="5">
        <f t="shared" si="105"/>
        <v>0</v>
      </c>
      <c r="AY91" s="6">
        <f t="shared" si="69"/>
        <v>0</v>
      </c>
      <c r="AZ91" s="4">
        <f t="shared" ref="AZ91:AZ141" si="138">+BB91/$D91</f>
        <v>0</v>
      </c>
      <c r="BA91" s="5">
        <f t="shared" si="113"/>
        <v>0</v>
      </c>
      <c r="BB91" s="5"/>
      <c r="BC91" s="5">
        <f t="shared" si="114"/>
        <v>0</v>
      </c>
      <c r="BD91" s="6">
        <f t="shared" si="115"/>
        <v>0</v>
      </c>
      <c r="BE91" s="4">
        <f t="shared" si="119"/>
        <v>0</v>
      </c>
      <c r="BF91" s="5">
        <f t="shared" si="135"/>
        <v>0</v>
      </c>
      <c r="BG91" s="5"/>
      <c r="BH91" s="5">
        <f t="shared" si="136"/>
        <v>0</v>
      </c>
      <c r="BI91" s="6">
        <f t="shared" si="125"/>
        <v>0</v>
      </c>
      <c r="BJ91" s="26">
        <f t="shared" si="120"/>
        <v>5000</v>
      </c>
    </row>
    <row r="92" spans="1:62" s="27" customFormat="1" x14ac:dyDescent="0.3">
      <c r="A92" s="7">
        <v>89</v>
      </c>
      <c r="B92" s="32">
        <v>33141112</v>
      </c>
      <c r="C92" s="33" t="s">
        <v>100</v>
      </c>
      <c r="D92" s="34">
        <v>1000</v>
      </c>
      <c r="E92" s="8">
        <f t="shared" si="121"/>
        <v>31</v>
      </c>
      <c r="F92" s="8">
        <v>31000</v>
      </c>
      <c r="G92" s="4">
        <f t="shared" si="126"/>
        <v>0</v>
      </c>
      <c r="H92" s="5">
        <f t="shared" si="90"/>
        <v>0</v>
      </c>
      <c r="I92" s="5"/>
      <c r="J92" s="5">
        <f t="shared" si="110"/>
        <v>0</v>
      </c>
      <c r="K92" s="6">
        <f t="shared" si="111"/>
        <v>0</v>
      </c>
      <c r="L92" s="4">
        <f t="shared" si="127"/>
        <v>0</v>
      </c>
      <c r="M92" s="5">
        <f t="shared" si="91"/>
        <v>0</v>
      </c>
      <c r="N92" s="5"/>
      <c r="O92" s="5">
        <f t="shared" si="92"/>
        <v>0</v>
      </c>
      <c r="P92" s="6">
        <f t="shared" si="77"/>
        <v>0</v>
      </c>
      <c r="Q92" s="4">
        <f t="shared" si="122"/>
        <v>0</v>
      </c>
      <c r="R92" s="5">
        <f t="shared" si="123"/>
        <v>0</v>
      </c>
      <c r="S92" s="5"/>
      <c r="T92" s="5">
        <f t="shared" si="93"/>
        <v>0</v>
      </c>
      <c r="U92" s="6">
        <f t="shared" si="79"/>
        <v>0</v>
      </c>
      <c r="V92" s="1">
        <f t="shared" si="128"/>
        <v>27.41667</v>
      </c>
      <c r="W92" s="2">
        <f t="shared" si="94"/>
        <v>32.900004000000003</v>
      </c>
      <c r="X92" s="2">
        <v>27416.67</v>
      </c>
      <c r="Y92" s="2">
        <f t="shared" si="95"/>
        <v>5483.3339999999998</v>
      </c>
      <c r="Z92" s="3">
        <f t="shared" si="82"/>
        <v>32900.004000000001</v>
      </c>
      <c r="AA92" s="4">
        <f t="shared" si="129"/>
        <v>0</v>
      </c>
      <c r="AB92" s="5">
        <f t="shared" si="96"/>
        <v>0</v>
      </c>
      <c r="AC92" s="5"/>
      <c r="AD92" s="5">
        <f t="shared" si="97"/>
        <v>0</v>
      </c>
      <c r="AE92" s="6">
        <f t="shared" si="85"/>
        <v>0</v>
      </c>
      <c r="AF92" s="4">
        <f t="shared" si="130"/>
        <v>0</v>
      </c>
      <c r="AG92" s="5">
        <f t="shared" si="98"/>
        <v>0</v>
      </c>
      <c r="AH92" s="5"/>
      <c r="AI92" s="5">
        <f t="shared" si="99"/>
        <v>0</v>
      </c>
      <c r="AJ92" s="6">
        <f t="shared" si="88"/>
        <v>0</v>
      </c>
      <c r="AK92" s="4">
        <f t="shared" si="116"/>
        <v>0</v>
      </c>
      <c r="AL92" s="5">
        <f t="shared" si="132"/>
        <v>0</v>
      </c>
      <c r="AM92" s="5"/>
      <c r="AN92" s="5">
        <f t="shared" si="137"/>
        <v>0</v>
      </c>
      <c r="AO92" s="6">
        <f t="shared" si="131"/>
        <v>0</v>
      </c>
      <c r="AP92" s="4">
        <f t="shared" si="117"/>
        <v>0</v>
      </c>
      <c r="AQ92" s="5">
        <f t="shared" si="133"/>
        <v>0</v>
      </c>
      <c r="AR92" s="5"/>
      <c r="AS92" s="5">
        <f t="shared" si="134"/>
        <v>0</v>
      </c>
      <c r="AT92" s="6">
        <f t="shared" si="124"/>
        <v>0</v>
      </c>
      <c r="AU92" s="4">
        <f t="shared" si="118"/>
        <v>0</v>
      </c>
      <c r="AV92" s="5">
        <f t="shared" si="104"/>
        <v>0</v>
      </c>
      <c r="AW92" s="5"/>
      <c r="AX92" s="5">
        <f t="shared" si="105"/>
        <v>0</v>
      </c>
      <c r="AY92" s="6">
        <f t="shared" si="69"/>
        <v>0</v>
      </c>
      <c r="AZ92" s="4">
        <f t="shared" si="138"/>
        <v>0</v>
      </c>
      <c r="BA92" s="5">
        <f t="shared" si="113"/>
        <v>0</v>
      </c>
      <c r="BB92" s="5"/>
      <c r="BC92" s="5">
        <f t="shared" si="114"/>
        <v>0</v>
      </c>
      <c r="BD92" s="6">
        <f t="shared" si="115"/>
        <v>0</v>
      </c>
      <c r="BE92" s="4">
        <f t="shared" si="119"/>
        <v>0</v>
      </c>
      <c r="BF92" s="5">
        <f t="shared" si="135"/>
        <v>0</v>
      </c>
      <c r="BG92" s="5"/>
      <c r="BH92" s="5">
        <f t="shared" si="136"/>
        <v>0</v>
      </c>
      <c r="BI92" s="6">
        <f t="shared" si="125"/>
        <v>0</v>
      </c>
      <c r="BJ92" s="26">
        <f t="shared" si="120"/>
        <v>27416.67</v>
      </c>
    </row>
    <row r="93" spans="1:62" s="27" customFormat="1" x14ac:dyDescent="0.3">
      <c r="A93" s="41">
        <v>90</v>
      </c>
      <c r="B93" s="42">
        <v>33791300</v>
      </c>
      <c r="C93" s="43" t="s">
        <v>101</v>
      </c>
      <c r="D93" s="46">
        <v>150</v>
      </c>
      <c r="E93" s="44">
        <f t="shared" si="121"/>
        <v>1100</v>
      </c>
      <c r="F93" s="44">
        <v>165000</v>
      </c>
      <c r="G93" s="49">
        <f t="shared" si="126"/>
        <v>1250</v>
      </c>
      <c r="H93" s="50">
        <f t="shared" si="90"/>
        <v>1500</v>
      </c>
      <c r="I93" s="50">
        <v>187500</v>
      </c>
      <c r="J93" s="50">
        <f t="shared" si="110"/>
        <v>37500</v>
      </c>
      <c r="K93" s="51">
        <f t="shared" si="111"/>
        <v>225000</v>
      </c>
      <c r="L93" s="4">
        <f t="shared" si="127"/>
        <v>0</v>
      </c>
      <c r="M93" s="5">
        <f t="shared" si="91"/>
        <v>0</v>
      </c>
      <c r="N93" s="5"/>
      <c r="O93" s="5">
        <f t="shared" si="92"/>
        <v>0</v>
      </c>
      <c r="P93" s="6">
        <f t="shared" si="77"/>
        <v>0</v>
      </c>
      <c r="Q93" s="4">
        <f t="shared" si="122"/>
        <v>0</v>
      </c>
      <c r="R93" s="5">
        <f t="shared" si="123"/>
        <v>0</v>
      </c>
      <c r="S93" s="5"/>
      <c r="T93" s="5">
        <f t="shared" si="93"/>
        <v>0</v>
      </c>
      <c r="U93" s="6">
        <f t="shared" si="79"/>
        <v>0</v>
      </c>
      <c r="V93" s="4">
        <f t="shared" si="128"/>
        <v>0</v>
      </c>
      <c r="W93" s="5">
        <f t="shared" si="94"/>
        <v>0</v>
      </c>
      <c r="X93" s="5"/>
      <c r="Y93" s="5">
        <f t="shared" si="95"/>
        <v>0</v>
      </c>
      <c r="Z93" s="6">
        <f t="shared" si="82"/>
        <v>0</v>
      </c>
      <c r="AA93" s="4">
        <f t="shared" si="129"/>
        <v>0</v>
      </c>
      <c r="AB93" s="5">
        <f t="shared" si="96"/>
        <v>0</v>
      </c>
      <c r="AC93" s="5"/>
      <c r="AD93" s="5">
        <f t="shared" si="97"/>
        <v>0</v>
      </c>
      <c r="AE93" s="6">
        <f t="shared" si="85"/>
        <v>0</v>
      </c>
      <c r="AF93" s="4">
        <f t="shared" si="130"/>
        <v>0</v>
      </c>
      <c r="AG93" s="5">
        <f t="shared" si="98"/>
        <v>0</v>
      </c>
      <c r="AH93" s="5"/>
      <c r="AI93" s="5">
        <f t="shared" si="99"/>
        <v>0</v>
      </c>
      <c r="AJ93" s="6">
        <f t="shared" si="88"/>
        <v>0</v>
      </c>
      <c r="AK93" s="4">
        <f t="shared" si="116"/>
        <v>0</v>
      </c>
      <c r="AL93" s="5">
        <f t="shared" si="132"/>
        <v>0</v>
      </c>
      <c r="AM93" s="5"/>
      <c r="AN93" s="5">
        <f t="shared" si="137"/>
        <v>0</v>
      </c>
      <c r="AO93" s="6">
        <f t="shared" si="131"/>
        <v>0</v>
      </c>
      <c r="AP93" s="4">
        <f t="shared" si="117"/>
        <v>0</v>
      </c>
      <c r="AQ93" s="5">
        <f t="shared" si="133"/>
        <v>0</v>
      </c>
      <c r="AR93" s="5"/>
      <c r="AS93" s="5">
        <f t="shared" si="134"/>
        <v>0</v>
      </c>
      <c r="AT93" s="6">
        <f t="shared" si="124"/>
        <v>0</v>
      </c>
      <c r="AU93" s="4">
        <f t="shared" si="118"/>
        <v>0</v>
      </c>
      <c r="AV93" s="5">
        <f t="shared" si="104"/>
        <v>0</v>
      </c>
      <c r="AW93" s="5"/>
      <c r="AX93" s="5">
        <f t="shared" si="105"/>
        <v>0</v>
      </c>
      <c r="AY93" s="6">
        <f t="shared" si="69"/>
        <v>0</v>
      </c>
      <c r="AZ93" s="4">
        <f t="shared" si="138"/>
        <v>0</v>
      </c>
      <c r="BA93" s="5">
        <f t="shared" si="113"/>
        <v>0</v>
      </c>
      <c r="BB93" s="5"/>
      <c r="BC93" s="5">
        <f t="shared" si="114"/>
        <v>0</v>
      </c>
      <c r="BD93" s="6">
        <f t="shared" si="115"/>
        <v>0</v>
      </c>
      <c r="BE93" s="4">
        <f t="shared" si="119"/>
        <v>0</v>
      </c>
      <c r="BF93" s="5">
        <f t="shared" si="135"/>
        <v>0</v>
      </c>
      <c r="BG93" s="5"/>
      <c r="BH93" s="5">
        <f t="shared" si="136"/>
        <v>0</v>
      </c>
      <c r="BI93" s="6">
        <f t="shared" si="125"/>
        <v>0</v>
      </c>
      <c r="BJ93" s="26">
        <f t="shared" si="120"/>
        <v>187500</v>
      </c>
    </row>
    <row r="94" spans="1:62" s="27" customFormat="1" x14ac:dyDescent="0.3">
      <c r="A94" s="7">
        <v>91</v>
      </c>
      <c r="B94" s="32">
        <v>33141211</v>
      </c>
      <c r="C94" s="33" t="s">
        <v>102</v>
      </c>
      <c r="D94" s="34">
        <v>100</v>
      </c>
      <c r="E94" s="8">
        <f t="shared" si="121"/>
        <v>49</v>
      </c>
      <c r="F94" s="8">
        <v>4900</v>
      </c>
      <c r="G94" s="1">
        <f t="shared" si="126"/>
        <v>45.833300000000001</v>
      </c>
      <c r="H94" s="2">
        <f t="shared" si="90"/>
        <v>54.999960000000002</v>
      </c>
      <c r="I94" s="2">
        <v>4583.33</v>
      </c>
      <c r="J94" s="2">
        <f t="shared" si="110"/>
        <v>916.66600000000005</v>
      </c>
      <c r="K94" s="3">
        <f t="shared" si="111"/>
        <v>5499.9960000000001</v>
      </c>
      <c r="L94" s="4">
        <f t="shared" si="127"/>
        <v>0</v>
      </c>
      <c r="M94" s="5">
        <f t="shared" si="91"/>
        <v>0</v>
      </c>
      <c r="N94" s="5"/>
      <c r="O94" s="5">
        <f t="shared" si="92"/>
        <v>0</v>
      </c>
      <c r="P94" s="6">
        <f t="shared" si="77"/>
        <v>0</v>
      </c>
      <c r="Q94" s="4">
        <f t="shared" si="122"/>
        <v>0</v>
      </c>
      <c r="R94" s="5">
        <f t="shared" si="123"/>
        <v>0</v>
      </c>
      <c r="S94" s="5"/>
      <c r="T94" s="5">
        <f t="shared" si="93"/>
        <v>0</v>
      </c>
      <c r="U94" s="6">
        <f t="shared" si="79"/>
        <v>0</v>
      </c>
      <c r="V94" s="4">
        <f t="shared" si="128"/>
        <v>0</v>
      </c>
      <c r="W94" s="5">
        <f t="shared" si="94"/>
        <v>0</v>
      </c>
      <c r="X94" s="5"/>
      <c r="Y94" s="5">
        <f t="shared" si="95"/>
        <v>0</v>
      </c>
      <c r="Z94" s="6">
        <f t="shared" si="82"/>
        <v>0</v>
      </c>
      <c r="AA94" s="4">
        <f t="shared" si="129"/>
        <v>0</v>
      </c>
      <c r="AB94" s="5">
        <f t="shared" si="96"/>
        <v>0</v>
      </c>
      <c r="AC94" s="5"/>
      <c r="AD94" s="5">
        <f t="shared" si="97"/>
        <v>0</v>
      </c>
      <c r="AE94" s="6">
        <f t="shared" si="85"/>
        <v>0</v>
      </c>
      <c r="AF94" s="4">
        <f t="shared" si="130"/>
        <v>0</v>
      </c>
      <c r="AG94" s="5">
        <f t="shared" si="98"/>
        <v>0</v>
      </c>
      <c r="AH94" s="5"/>
      <c r="AI94" s="5">
        <f t="shared" si="99"/>
        <v>0</v>
      </c>
      <c r="AJ94" s="6">
        <f t="shared" si="88"/>
        <v>0</v>
      </c>
      <c r="AK94" s="4">
        <f t="shared" si="116"/>
        <v>0</v>
      </c>
      <c r="AL94" s="5">
        <f t="shared" si="132"/>
        <v>0</v>
      </c>
      <c r="AM94" s="5"/>
      <c r="AN94" s="5">
        <f t="shared" si="137"/>
        <v>0</v>
      </c>
      <c r="AO94" s="6">
        <f t="shared" si="131"/>
        <v>0</v>
      </c>
      <c r="AP94" s="4">
        <f t="shared" si="117"/>
        <v>0</v>
      </c>
      <c r="AQ94" s="5">
        <f t="shared" si="133"/>
        <v>0</v>
      </c>
      <c r="AR94" s="5"/>
      <c r="AS94" s="5">
        <f t="shared" si="134"/>
        <v>0</v>
      </c>
      <c r="AT94" s="6">
        <f t="shared" si="124"/>
        <v>0</v>
      </c>
      <c r="AU94" s="4">
        <f t="shared" si="118"/>
        <v>0</v>
      </c>
      <c r="AV94" s="5">
        <f t="shared" si="104"/>
        <v>0</v>
      </c>
      <c r="AW94" s="5"/>
      <c r="AX94" s="5">
        <f t="shared" si="105"/>
        <v>0</v>
      </c>
      <c r="AY94" s="6">
        <f t="shared" si="69"/>
        <v>0</v>
      </c>
      <c r="AZ94" s="4">
        <f t="shared" si="138"/>
        <v>0</v>
      </c>
      <c r="BA94" s="5">
        <f t="shared" si="113"/>
        <v>0</v>
      </c>
      <c r="BB94" s="5"/>
      <c r="BC94" s="5">
        <f t="shared" si="114"/>
        <v>0</v>
      </c>
      <c r="BD94" s="6">
        <f t="shared" si="115"/>
        <v>0</v>
      </c>
      <c r="BE94" s="4">
        <f t="shared" si="119"/>
        <v>0</v>
      </c>
      <c r="BF94" s="5">
        <f t="shared" si="135"/>
        <v>0</v>
      </c>
      <c r="BG94" s="5"/>
      <c r="BH94" s="5">
        <f t="shared" si="136"/>
        <v>0</v>
      </c>
      <c r="BI94" s="6">
        <f t="shared" si="125"/>
        <v>0</v>
      </c>
      <c r="BJ94" s="26">
        <f t="shared" si="120"/>
        <v>4583.33</v>
      </c>
    </row>
    <row r="95" spans="1:62" s="27" customFormat="1" x14ac:dyDescent="0.3">
      <c r="A95" s="7">
        <v>92</v>
      </c>
      <c r="B95" s="32">
        <v>24321340</v>
      </c>
      <c r="C95" s="33" t="s">
        <v>103</v>
      </c>
      <c r="D95" s="8">
        <v>201</v>
      </c>
      <c r="E95" s="8">
        <f t="shared" si="121"/>
        <v>1782.1393034825871</v>
      </c>
      <c r="F95" s="8">
        <v>358210</v>
      </c>
      <c r="G95" s="4">
        <f t="shared" si="126"/>
        <v>1570.8333333333333</v>
      </c>
      <c r="H95" s="5">
        <f t="shared" si="90"/>
        <v>1885</v>
      </c>
      <c r="I95" s="5">
        <v>315737.5</v>
      </c>
      <c r="J95" s="5">
        <f t="shared" si="110"/>
        <v>63147.5</v>
      </c>
      <c r="K95" s="6">
        <f t="shared" si="111"/>
        <v>378885</v>
      </c>
      <c r="L95" s="4">
        <f t="shared" si="127"/>
        <v>0</v>
      </c>
      <c r="M95" s="5">
        <f t="shared" si="91"/>
        <v>0</v>
      </c>
      <c r="N95" s="5"/>
      <c r="O95" s="5">
        <f t="shared" si="92"/>
        <v>0</v>
      </c>
      <c r="P95" s="6">
        <f t="shared" si="77"/>
        <v>0</v>
      </c>
      <c r="Q95" s="4">
        <f t="shared" si="122"/>
        <v>0</v>
      </c>
      <c r="R95" s="5">
        <f t="shared" si="123"/>
        <v>0</v>
      </c>
      <c r="S95" s="5"/>
      <c r="T95" s="5">
        <f t="shared" si="93"/>
        <v>0</v>
      </c>
      <c r="U95" s="6">
        <f t="shared" si="79"/>
        <v>0</v>
      </c>
      <c r="V95" s="4">
        <f t="shared" si="128"/>
        <v>0</v>
      </c>
      <c r="W95" s="5">
        <f t="shared" si="94"/>
        <v>0</v>
      </c>
      <c r="X95" s="5"/>
      <c r="Y95" s="5">
        <f t="shared" si="95"/>
        <v>0</v>
      </c>
      <c r="Z95" s="6">
        <f t="shared" si="82"/>
        <v>0</v>
      </c>
      <c r="AA95" s="4">
        <f t="shared" si="129"/>
        <v>0</v>
      </c>
      <c r="AB95" s="5">
        <f t="shared" si="96"/>
        <v>0</v>
      </c>
      <c r="AC95" s="5"/>
      <c r="AD95" s="5">
        <f t="shared" si="97"/>
        <v>0</v>
      </c>
      <c r="AE95" s="6">
        <f t="shared" si="85"/>
        <v>0</v>
      </c>
      <c r="AF95" s="4">
        <f t="shared" si="130"/>
        <v>0</v>
      </c>
      <c r="AG95" s="5">
        <f t="shared" si="98"/>
        <v>0</v>
      </c>
      <c r="AH95" s="5"/>
      <c r="AI95" s="5">
        <f t="shared" si="99"/>
        <v>0</v>
      </c>
      <c r="AJ95" s="6">
        <f t="shared" si="88"/>
        <v>0</v>
      </c>
      <c r="AK95" s="4">
        <f t="shared" si="116"/>
        <v>0</v>
      </c>
      <c r="AL95" s="5">
        <f t="shared" si="132"/>
        <v>0</v>
      </c>
      <c r="AM95" s="5"/>
      <c r="AN95" s="5">
        <f t="shared" si="137"/>
        <v>0</v>
      </c>
      <c r="AO95" s="6">
        <f t="shared" si="131"/>
        <v>0</v>
      </c>
      <c r="AP95" s="1">
        <f t="shared" si="117"/>
        <v>247.66666666666666</v>
      </c>
      <c r="AQ95" s="2">
        <f t="shared" si="133"/>
        <v>297.2</v>
      </c>
      <c r="AR95" s="50">
        <v>49781</v>
      </c>
      <c r="AS95" s="2">
        <f t="shared" si="134"/>
        <v>9956.2000000000007</v>
      </c>
      <c r="AT95" s="3">
        <f t="shared" si="124"/>
        <v>59737.2</v>
      </c>
      <c r="AU95" s="4">
        <f t="shared" si="118"/>
        <v>0</v>
      </c>
      <c r="AV95" s="5">
        <f t="shared" si="104"/>
        <v>0</v>
      </c>
      <c r="AW95" s="5"/>
      <c r="AX95" s="5">
        <f t="shared" si="105"/>
        <v>0</v>
      </c>
      <c r="AY95" s="6">
        <f t="shared" si="69"/>
        <v>0</v>
      </c>
      <c r="AZ95" s="4">
        <f t="shared" si="138"/>
        <v>0</v>
      </c>
      <c r="BA95" s="5">
        <f t="shared" si="113"/>
        <v>0</v>
      </c>
      <c r="BB95" s="5"/>
      <c r="BC95" s="5">
        <f t="shared" si="114"/>
        <v>0</v>
      </c>
      <c r="BD95" s="6">
        <f t="shared" si="115"/>
        <v>0</v>
      </c>
      <c r="BE95" s="4">
        <f t="shared" si="119"/>
        <v>0</v>
      </c>
      <c r="BF95" s="5">
        <f t="shared" si="135"/>
        <v>0</v>
      </c>
      <c r="BG95" s="5"/>
      <c r="BH95" s="5">
        <f t="shared" si="136"/>
        <v>0</v>
      </c>
      <c r="BI95" s="6">
        <f t="shared" si="125"/>
        <v>0</v>
      </c>
      <c r="BJ95" s="26">
        <f t="shared" si="120"/>
        <v>49781</v>
      </c>
    </row>
    <row r="96" spans="1:62" s="27" customFormat="1" x14ac:dyDescent="0.3">
      <c r="A96" s="7">
        <v>93</v>
      </c>
      <c r="B96" s="32">
        <v>24311129</v>
      </c>
      <c r="C96" s="33" t="s">
        <v>104</v>
      </c>
      <c r="D96" s="8">
        <v>2000</v>
      </c>
      <c r="E96" s="8">
        <f t="shared" si="121"/>
        <v>2.16</v>
      </c>
      <c r="F96" s="8">
        <v>4320</v>
      </c>
      <c r="G96" s="4">
        <f t="shared" si="126"/>
        <v>0</v>
      </c>
      <c r="H96" s="5">
        <f t="shared" si="90"/>
        <v>0</v>
      </c>
      <c r="I96" s="5"/>
      <c r="J96" s="5">
        <f t="shared" si="110"/>
        <v>0</v>
      </c>
      <c r="K96" s="6">
        <f t="shared" si="111"/>
        <v>0</v>
      </c>
      <c r="L96" s="4">
        <f t="shared" si="127"/>
        <v>0</v>
      </c>
      <c r="M96" s="5">
        <f t="shared" si="91"/>
        <v>0</v>
      </c>
      <c r="N96" s="5"/>
      <c r="O96" s="5">
        <f t="shared" si="92"/>
        <v>0</v>
      </c>
      <c r="P96" s="6">
        <f t="shared" si="77"/>
        <v>0</v>
      </c>
      <c r="Q96" s="1">
        <f t="shared" si="122"/>
        <v>1.6</v>
      </c>
      <c r="R96" s="2">
        <f t="shared" si="123"/>
        <v>1.92</v>
      </c>
      <c r="S96" s="2">
        <v>3200</v>
      </c>
      <c r="T96" s="2">
        <f t="shared" si="93"/>
        <v>640</v>
      </c>
      <c r="U96" s="3">
        <f t="shared" si="79"/>
        <v>3840</v>
      </c>
      <c r="V96" s="4">
        <f t="shared" si="128"/>
        <v>0</v>
      </c>
      <c r="W96" s="5">
        <f t="shared" si="94"/>
        <v>0</v>
      </c>
      <c r="X96" s="5"/>
      <c r="Y96" s="5">
        <f t="shared" si="95"/>
        <v>0</v>
      </c>
      <c r="Z96" s="6">
        <f t="shared" si="82"/>
        <v>0</v>
      </c>
      <c r="AA96" s="4">
        <f t="shared" si="129"/>
        <v>0</v>
      </c>
      <c r="AB96" s="5">
        <f t="shared" si="96"/>
        <v>0</v>
      </c>
      <c r="AC96" s="5"/>
      <c r="AD96" s="5">
        <f t="shared" si="97"/>
        <v>0</v>
      </c>
      <c r="AE96" s="6">
        <f t="shared" si="85"/>
        <v>0</v>
      </c>
      <c r="AF96" s="4">
        <f t="shared" si="130"/>
        <v>0</v>
      </c>
      <c r="AG96" s="5">
        <f t="shared" si="98"/>
        <v>0</v>
      </c>
      <c r="AH96" s="5"/>
      <c r="AI96" s="5">
        <f t="shared" si="99"/>
        <v>0</v>
      </c>
      <c r="AJ96" s="6">
        <f t="shared" si="88"/>
        <v>0</v>
      </c>
      <c r="AK96" s="4">
        <f t="shared" si="116"/>
        <v>0</v>
      </c>
      <c r="AL96" s="5">
        <f t="shared" si="132"/>
        <v>0</v>
      </c>
      <c r="AM96" s="5"/>
      <c r="AN96" s="5">
        <f t="shared" si="137"/>
        <v>0</v>
      </c>
      <c r="AO96" s="6">
        <f t="shared" si="131"/>
        <v>0</v>
      </c>
      <c r="AP96" s="4">
        <f t="shared" si="117"/>
        <v>0</v>
      </c>
      <c r="AQ96" s="5">
        <f t="shared" si="133"/>
        <v>0</v>
      </c>
      <c r="AR96" s="5"/>
      <c r="AS96" s="5">
        <f t="shared" si="134"/>
        <v>0</v>
      </c>
      <c r="AT96" s="6">
        <f t="shared" si="124"/>
        <v>0</v>
      </c>
      <c r="AU96" s="4">
        <f t="shared" si="118"/>
        <v>0</v>
      </c>
      <c r="AV96" s="5">
        <f t="shared" si="104"/>
        <v>0</v>
      </c>
      <c r="AW96" s="5"/>
      <c r="AX96" s="5">
        <f t="shared" si="105"/>
        <v>0</v>
      </c>
      <c r="AY96" s="6">
        <f t="shared" si="69"/>
        <v>0</v>
      </c>
      <c r="AZ96" s="4">
        <f t="shared" si="138"/>
        <v>0</v>
      </c>
      <c r="BA96" s="5">
        <f t="shared" si="113"/>
        <v>0</v>
      </c>
      <c r="BB96" s="5"/>
      <c r="BC96" s="5">
        <f t="shared" si="114"/>
        <v>0</v>
      </c>
      <c r="BD96" s="6">
        <f t="shared" si="115"/>
        <v>0</v>
      </c>
      <c r="BE96" s="4">
        <f t="shared" si="119"/>
        <v>0</v>
      </c>
      <c r="BF96" s="5">
        <f t="shared" si="135"/>
        <v>0</v>
      </c>
      <c r="BG96" s="5"/>
      <c r="BH96" s="5">
        <f t="shared" si="136"/>
        <v>0</v>
      </c>
      <c r="BI96" s="6">
        <f t="shared" si="125"/>
        <v>0</v>
      </c>
      <c r="BJ96" s="26">
        <f t="shared" si="120"/>
        <v>3200</v>
      </c>
    </row>
    <row r="97" spans="1:62" s="27" customFormat="1" x14ac:dyDescent="0.3">
      <c r="A97" s="7">
        <v>94</v>
      </c>
      <c r="B97" s="32">
        <v>24311129</v>
      </c>
      <c r="C97" s="33" t="s">
        <v>105</v>
      </c>
      <c r="D97" s="8">
        <v>2000</v>
      </c>
      <c r="E97" s="8">
        <f t="shared" si="121"/>
        <v>0.7</v>
      </c>
      <c r="F97" s="8">
        <v>1400</v>
      </c>
      <c r="G97" s="4">
        <f t="shared" si="126"/>
        <v>0</v>
      </c>
      <c r="H97" s="5">
        <f t="shared" si="90"/>
        <v>0</v>
      </c>
      <c r="I97" s="5"/>
      <c r="J97" s="5">
        <f t="shared" si="110"/>
        <v>0</v>
      </c>
      <c r="K97" s="6">
        <f t="shared" si="111"/>
        <v>0</v>
      </c>
      <c r="L97" s="4">
        <f t="shared" si="127"/>
        <v>0</v>
      </c>
      <c r="M97" s="5">
        <f t="shared" si="91"/>
        <v>0</v>
      </c>
      <c r="N97" s="5"/>
      <c r="O97" s="5">
        <f t="shared" si="92"/>
        <v>0</v>
      </c>
      <c r="P97" s="6">
        <f t="shared" si="77"/>
        <v>0</v>
      </c>
      <c r="Q97" s="1">
        <f t="shared" si="122"/>
        <v>0.55000000000000004</v>
      </c>
      <c r="R97" s="2">
        <f t="shared" si="123"/>
        <v>0.66</v>
      </c>
      <c r="S97" s="2">
        <v>1100</v>
      </c>
      <c r="T97" s="2">
        <f t="shared" si="93"/>
        <v>220</v>
      </c>
      <c r="U97" s="3">
        <f t="shared" si="79"/>
        <v>1320</v>
      </c>
      <c r="V97" s="4">
        <f t="shared" si="128"/>
        <v>0</v>
      </c>
      <c r="W97" s="5">
        <f t="shared" si="94"/>
        <v>0</v>
      </c>
      <c r="X97" s="5"/>
      <c r="Y97" s="5">
        <f t="shared" si="95"/>
        <v>0</v>
      </c>
      <c r="Z97" s="6">
        <f t="shared" si="82"/>
        <v>0</v>
      </c>
      <c r="AA97" s="4">
        <f t="shared" si="129"/>
        <v>0</v>
      </c>
      <c r="AB97" s="5">
        <f t="shared" si="96"/>
        <v>0</v>
      </c>
      <c r="AC97" s="5"/>
      <c r="AD97" s="5">
        <f t="shared" si="97"/>
        <v>0</v>
      </c>
      <c r="AE97" s="6">
        <f t="shared" si="85"/>
        <v>0</v>
      </c>
      <c r="AF97" s="4">
        <f t="shared" si="130"/>
        <v>0</v>
      </c>
      <c r="AG97" s="5">
        <f t="shared" si="98"/>
        <v>0</v>
      </c>
      <c r="AH97" s="5"/>
      <c r="AI97" s="5">
        <f t="shared" si="99"/>
        <v>0</v>
      </c>
      <c r="AJ97" s="6">
        <f t="shared" si="88"/>
        <v>0</v>
      </c>
      <c r="AK97" s="4">
        <f t="shared" si="116"/>
        <v>0</v>
      </c>
      <c r="AL97" s="5">
        <f t="shared" si="132"/>
        <v>0</v>
      </c>
      <c r="AM97" s="5"/>
      <c r="AN97" s="5">
        <f t="shared" si="137"/>
        <v>0</v>
      </c>
      <c r="AO97" s="6">
        <f t="shared" si="131"/>
        <v>0</v>
      </c>
      <c r="AP97" s="4">
        <f t="shared" si="117"/>
        <v>0</v>
      </c>
      <c r="AQ97" s="5">
        <f t="shared" si="133"/>
        <v>0</v>
      </c>
      <c r="AR97" s="5"/>
      <c r="AS97" s="5">
        <f t="shared" si="134"/>
        <v>0</v>
      </c>
      <c r="AT97" s="6">
        <f t="shared" si="124"/>
        <v>0</v>
      </c>
      <c r="AU97" s="4">
        <f t="shared" si="118"/>
        <v>0</v>
      </c>
      <c r="AV97" s="5">
        <f t="shared" si="104"/>
        <v>0</v>
      </c>
      <c r="AW97" s="5"/>
      <c r="AX97" s="5">
        <f t="shared" si="105"/>
        <v>0</v>
      </c>
      <c r="AY97" s="6">
        <f t="shared" si="69"/>
        <v>0</v>
      </c>
      <c r="AZ97" s="4">
        <f t="shared" si="138"/>
        <v>0</v>
      </c>
      <c r="BA97" s="5">
        <f t="shared" si="113"/>
        <v>0</v>
      </c>
      <c r="BB97" s="5"/>
      <c r="BC97" s="5">
        <f t="shared" si="114"/>
        <v>0</v>
      </c>
      <c r="BD97" s="6">
        <f t="shared" si="115"/>
        <v>0</v>
      </c>
      <c r="BE97" s="4">
        <f t="shared" si="119"/>
        <v>0</v>
      </c>
      <c r="BF97" s="5">
        <f t="shared" si="135"/>
        <v>0</v>
      </c>
      <c r="BG97" s="5"/>
      <c r="BH97" s="5">
        <f t="shared" si="136"/>
        <v>0</v>
      </c>
      <c r="BI97" s="6">
        <f t="shared" si="125"/>
        <v>0</v>
      </c>
      <c r="BJ97" s="26">
        <f t="shared" si="120"/>
        <v>1100</v>
      </c>
    </row>
    <row r="98" spans="1:62" s="27" customFormat="1" ht="17.25" customHeight="1" x14ac:dyDescent="0.3">
      <c r="A98" s="7">
        <v>95</v>
      </c>
      <c r="B98" s="32">
        <v>24321240</v>
      </c>
      <c r="C98" s="33" t="s">
        <v>106</v>
      </c>
      <c r="D98" s="34">
        <v>1</v>
      </c>
      <c r="E98" s="8">
        <f t="shared" si="121"/>
        <v>49000</v>
      </c>
      <c r="F98" s="8">
        <v>49000</v>
      </c>
      <c r="G98" s="1">
        <f t="shared" si="126"/>
        <v>40000</v>
      </c>
      <c r="H98" s="2">
        <f t="shared" si="90"/>
        <v>48000</v>
      </c>
      <c r="I98" s="2">
        <v>40000</v>
      </c>
      <c r="J98" s="2">
        <f t="shared" si="110"/>
        <v>8000</v>
      </c>
      <c r="K98" s="3">
        <f t="shared" si="111"/>
        <v>48000</v>
      </c>
      <c r="L98" s="4">
        <f t="shared" si="127"/>
        <v>0</v>
      </c>
      <c r="M98" s="5">
        <f t="shared" si="91"/>
        <v>0</v>
      </c>
      <c r="N98" s="5"/>
      <c r="O98" s="5">
        <f t="shared" si="92"/>
        <v>0</v>
      </c>
      <c r="P98" s="6">
        <f t="shared" si="77"/>
        <v>0</v>
      </c>
      <c r="Q98" s="4">
        <f t="shared" si="122"/>
        <v>0</v>
      </c>
      <c r="R98" s="5">
        <f t="shared" si="123"/>
        <v>0</v>
      </c>
      <c r="S98" s="5"/>
      <c r="T98" s="5">
        <f t="shared" si="93"/>
        <v>0</v>
      </c>
      <c r="U98" s="6">
        <f t="shared" si="79"/>
        <v>0</v>
      </c>
      <c r="V98" s="4">
        <f t="shared" si="128"/>
        <v>0</v>
      </c>
      <c r="W98" s="5">
        <f t="shared" si="94"/>
        <v>0</v>
      </c>
      <c r="X98" s="5"/>
      <c r="Y98" s="5">
        <f t="shared" si="95"/>
        <v>0</v>
      </c>
      <c r="Z98" s="6">
        <f t="shared" si="82"/>
        <v>0</v>
      </c>
      <c r="AA98" s="4">
        <f t="shared" si="129"/>
        <v>0</v>
      </c>
      <c r="AB98" s="5">
        <f t="shared" si="96"/>
        <v>0</v>
      </c>
      <c r="AC98" s="5"/>
      <c r="AD98" s="5">
        <f t="shared" si="97"/>
        <v>0</v>
      </c>
      <c r="AE98" s="6">
        <f t="shared" si="85"/>
        <v>0</v>
      </c>
      <c r="AF98" s="4">
        <f t="shared" si="130"/>
        <v>0</v>
      </c>
      <c r="AG98" s="5">
        <f t="shared" si="98"/>
        <v>0</v>
      </c>
      <c r="AH98" s="5"/>
      <c r="AI98" s="5">
        <f t="shared" si="99"/>
        <v>0</v>
      </c>
      <c r="AJ98" s="6">
        <f t="shared" si="88"/>
        <v>0</v>
      </c>
      <c r="AK98" s="4">
        <f t="shared" si="116"/>
        <v>0</v>
      </c>
      <c r="AL98" s="5">
        <f t="shared" si="132"/>
        <v>0</v>
      </c>
      <c r="AM98" s="5"/>
      <c r="AN98" s="5">
        <f t="shared" si="137"/>
        <v>0</v>
      </c>
      <c r="AO98" s="6">
        <f t="shared" si="131"/>
        <v>0</v>
      </c>
      <c r="AP98" s="4">
        <f t="shared" si="117"/>
        <v>0</v>
      </c>
      <c r="AQ98" s="5">
        <f t="shared" si="133"/>
        <v>0</v>
      </c>
      <c r="AR98" s="5"/>
      <c r="AS98" s="5">
        <f t="shared" si="134"/>
        <v>0</v>
      </c>
      <c r="AT98" s="6">
        <f t="shared" si="124"/>
        <v>0</v>
      </c>
      <c r="AU98" s="4">
        <f t="shared" si="118"/>
        <v>0</v>
      </c>
      <c r="AV98" s="5">
        <f t="shared" si="104"/>
        <v>0</v>
      </c>
      <c r="AW98" s="5"/>
      <c r="AX98" s="5">
        <f t="shared" si="105"/>
        <v>0</v>
      </c>
      <c r="AY98" s="6">
        <f t="shared" si="69"/>
        <v>0</v>
      </c>
      <c r="AZ98" s="4">
        <f t="shared" si="138"/>
        <v>0</v>
      </c>
      <c r="BA98" s="5">
        <f t="shared" si="113"/>
        <v>0</v>
      </c>
      <c r="BB98" s="5"/>
      <c r="BC98" s="5">
        <f t="shared" si="114"/>
        <v>0</v>
      </c>
      <c r="BD98" s="6">
        <f t="shared" si="115"/>
        <v>0</v>
      </c>
      <c r="BE98" s="4">
        <f t="shared" si="119"/>
        <v>0</v>
      </c>
      <c r="BF98" s="5">
        <f t="shared" si="135"/>
        <v>0</v>
      </c>
      <c r="BG98" s="5"/>
      <c r="BH98" s="5">
        <f t="shared" si="136"/>
        <v>0</v>
      </c>
      <c r="BI98" s="6">
        <f t="shared" si="125"/>
        <v>0</v>
      </c>
      <c r="BJ98" s="26">
        <f t="shared" si="120"/>
        <v>40000</v>
      </c>
    </row>
    <row r="99" spans="1:62" s="27" customFormat="1" x14ac:dyDescent="0.3">
      <c r="A99" s="41">
        <v>96</v>
      </c>
      <c r="B99" s="48">
        <v>38431720</v>
      </c>
      <c r="C99" s="43" t="s">
        <v>107</v>
      </c>
      <c r="D99" s="46">
        <v>9200</v>
      </c>
      <c r="E99" s="44">
        <f t="shared" si="121"/>
        <v>16</v>
      </c>
      <c r="F99" s="44">
        <v>147200</v>
      </c>
      <c r="G99" s="4">
        <f t="shared" si="126"/>
        <v>0</v>
      </c>
      <c r="H99" s="5">
        <f t="shared" si="90"/>
        <v>0</v>
      </c>
      <c r="I99" s="5"/>
      <c r="J99" s="5">
        <f t="shared" si="110"/>
        <v>0</v>
      </c>
      <c r="K99" s="6">
        <f t="shared" si="111"/>
        <v>0</v>
      </c>
      <c r="L99" s="4">
        <f t="shared" si="127"/>
        <v>0</v>
      </c>
      <c r="M99" s="5">
        <f t="shared" si="91"/>
        <v>0</v>
      </c>
      <c r="N99" s="5"/>
      <c r="O99" s="5">
        <f t="shared" si="92"/>
        <v>0</v>
      </c>
      <c r="P99" s="6">
        <f t="shared" si="77"/>
        <v>0</v>
      </c>
      <c r="Q99" s="4">
        <f t="shared" si="122"/>
        <v>0</v>
      </c>
      <c r="R99" s="5">
        <f t="shared" si="123"/>
        <v>0</v>
      </c>
      <c r="S99" s="5"/>
      <c r="T99" s="5">
        <f t="shared" si="93"/>
        <v>0</v>
      </c>
      <c r="U99" s="6">
        <f t="shared" si="79"/>
        <v>0</v>
      </c>
      <c r="V99" s="49">
        <f t="shared" si="128"/>
        <v>23.333333695652176</v>
      </c>
      <c r="W99" s="50">
        <f t="shared" si="94"/>
        <v>28.00000043478261</v>
      </c>
      <c r="X99" s="50">
        <v>214666.67</v>
      </c>
      <c r="Y99" s="50">
        <f t="shared" si="95"/>
        <v>42933.334000000003</v>
      </c>
      <c r="Z99" s="51">
        <f t="shared" si="82"/>
        <v>257600.00400000002</v>
      </c>
      <c r="AA99" s="4">
        <f t="shared" si="129"/>
        <v>0</v>
      </c>
      <c r="AB99" s="5">
        <f t="shared" si="96"/>
        <v>0</v>
      </c>
      <c r="AC99" s="5"/>
      <c r="AD99" s="5">
        <f t="shared" si="97"/>
        <v>0</v>
      </c>
      <c r="AE99" s="6">
        <f t="shared" si="85"/>
        <v>0</v>
      </c>
      <c r="AF99" s="4">
        <f t="shared" si="130"/>
        <v>0</v>
      </c>
      <c r="AG99" s="5">
        <f t="shared" si="98"/>
        <v>0</v>
      </c>
      <c r="AH99" s="5"/>
      <c r="AI99" s="5">
        <f t="shared" si="99"/>
        <v>0</v>
      </c>
      <c r="AJ99" s="6">
        <f t="shared" si="88"/>
        <v>0</v>
      </c>
      <c r="AK99" s="4">
        <f t="shared" si="116"/>
        <v>0</v>
      </c>
      <c r="AL99" s="5">
        <f t="shared" si="132"/>
        <v>0</v>
      </c>
      <c r="AM99" s="5"/>
      <c r="AN99" s="5"/>
      <c r="AO99" s="6">
        <f t="shared" si="131"/>
        <v>0</v>
      </c>
      <c r="AP99" s="4">
        <f t="shared" si="117"/>
        <v>0</v>
      </c>
      <c r="AQ99" s="5">
        <f t="shared" si="133"/>
        <v>0</v>
      </c>
      <c r="AR99" s="5"/>
      <c r="AS99" s="5">
        <f t="shared" si="134"/>
        <v>0</v>
      </c>
      <c r="AT99" s="6">
        <f t="shared" si="124"/>
        <v>0</v>
      </c>
      <c r="AU99" s="4">
        <f t="shared" si="118"/>
        <v>0</v>
      </c>
      <c r="AV99" s="5">
        <f t="shared" si="104"/>
        <v>0</v>
      </c>
      <c r="AW99" s="5"/>
      <c r="AX99" s="5">
        <f t="shared" si="105"/>
        <v>0</v>
      </c>
      <c r="AY99" s="6">
        <f t="shared" si="69"/>
        <v>0</v>
      </c>
      <c r="AZ99" s="4">
        <f t="shared" si="138"/>
        <v>0</v>
      </c>
      <c r="BA99" s="5">
        <f t="shared" si="113"/>
        <v>0</v>
      </c>
      <c r="BB99" s="5"/>
      <c r="BC99" s="5">
        <f t="shared" si="114"/>
        <v>0</v>
      </c>
      <c r="BD99" s="6">
        <f t="shared" si="115"/>
        <v>0</v>
      </c>
      <c r="BE99" s="4">
        <f t="shared" si="119"/>
        <v>0</v>
      </c>
      <c r="BF99" s="5">
        <f t="shared" si="135"/>
        <v>0</v>
      </c>
      <c r="BG99" s="5"/>
      <c r="BH99" s="5">
        <f t="shared" si="136"/>
        <v>0</v>
      </c>
      <c r="BI99" s="6">
        <f t="shared" si="125"/>
        <v>0</v>
      </c>
      <c r="BJ99" s="26">
        <f t="shared" si="120"/>
        <v>214666.67</v>
      </c>
    </row>
    <row r="100" spans="1:62" s="27" customFormat="1" x14ac:dyDescent="0.3">
      <c r="A100" s="41">
        <v>97</v>
      </c>
      <c r="B100" s="42">
        <v>38431720</v>
      </c>
      <c r="C100" s="43" t="s">
        <v>108</v>
      </c>
      <c r="D100" s="46">
        <v>5200</v>
      </c>
      <c r="E100" s="44">
        <f t="shared" si="121"/>
        <v>16</v>
      </c>
      <c r="F100" s="44">
        <v>83200</v>
      </c>
      <c r="G100" s="4">
        <f t="shared" si="126"/>
        <v>0</v>
      </c>
      <c r="H100" s="5">
        <f t="shared" si="90"/>
        <v>0</v>
      </c>
      <c r="I100" s="5"/>
      <c r="J100" s="5">
        <f t="shared" si="110"/>
        <v>0</v>
      </c>
      <c r="K100" s="6">
        <f t="shared" si="111"/>
        <v>0</v>
      </c>
      <c r="L100" s="4">
        <f t="shared" si="127"/>
        <v>0</v>
      </c>
      <c r="M100" s="5">
        <f t="shared" si="91"/>
        <v>0</v>
      </c>
      <c r="N100" s="5"/>
      <c r="O100" s="5">
        <f t="shared" si="92"/>
        <v>0</v>
      </c>
      <c r="P100" s="6">
        <f t="shared" si="77"/>
        <v>0</v>
      </c>
      <c r="Q100" s="4">
        <f t="shared" si="122"/>
        <v>0</v>
      </c>
      <c r="R100" s="5">
        <f t="shared" si="123"/>
        <v>0</v>
      </c>
      <c r="S100" s="5"/>
      <c r="T100" s="5">
        <f t="shared" si="93"/>
        <v>0</v>
      </c>
      <c r="U100" s="6">
        <f t="shared" si="79"/>
        <v>0</v>
      </c>
      <c r="V100" s="49">
        <f t="shared" si="128"/>
        <v>23.333332692307692</v>
      </c>
      <c r="W100" s="50">
        <f t="shared" si="94"/>
        <v>27.999999230769234</v>
      </c>
      <c r="X100" s="50">
        <v>121333.33</v>
      </c>
      <c r="Y100" s="50">
        <f t="shared" si="95"/>
        <v>24266.666000000001</v>
      </c>
      <c r="Z100" s="51">
        <f t="shared" si="82"/>
        <v>145599.99600000001</v>
      </c>
      <c r="AA100" s="4">
        <f t="shared" si="129"/>
        <v>0</v>
      </c>
      <c r="AB100" s="5">
        <f t="shared" si="96"/>
        <v>0</v>
      </c>
      <c r="AC100" s="5"/>
      <c r="AD100" s="5">
        <f t="shared" si="97"/>
        <v>0</v>
      </c>
      <c r="AE100" s="6">
        <f t="shared" si="85"/>
        <v>0</v>
      </c>
      <c r="AF100" s="4">
        <f t="shared" si="130"/>
        <v>0</v>
      </c>
      <c r="AG100" s="5">
        <f t="shared" si="98"/>
        <v>0</v>
      </c>
      <c r="AH100" s="5"/>
      <c r="AI100" s="5">
        <f t="shared" si="99"/>
        <v>0</v>
      </c>
      <c r="AJ100" s="6">
        <f t="shared" si="88"/>
        <v>0</v>
      </c>
      <c r="AK100" s="4">
        <f t="shared" si="116"/>
        <v>0</v>
      </c>
      <c r="AL100" s="5">
        <f t="shared" si="132"/>
        <v>0</v>
      </c>
      <c r="AM100" s="5"/>
      <c r="AN100" s="5">
        <f t="shared" si="137"/>
        <v>0</v>
      </c>
      <c r="AO100" s="6">
        <f t="shared" si="131"/>
        <v>0</v>
      </c>
      <c r="AP100" s="4">
        <f t="shared" si="117"/>
        <v>0</v>
      </c>
      <c r="AQ100" s="5">
        <f t="shared" si="133"/>
        <v>0</v>
      </c>
      <c r="AR100" s="5"/>
      <c r="AS100" s="5">
        <f t="shared" si="134"/>
        <v>0</v>
      </c>
      <c r="AT100" s="6">
        <f t="shared" si="124"/>
        <v>0</v>
      </c>
      <c r="AU100" s="4">
        <f t="shared" si="118"/>
        <v>0</v>
      </c>
      <c r="AV100" s="5">
        <f t="shared" si="104"/>
        <v>0</v>
      </c>
      <c r="AW100" s="5"/>
      <c r="AX100" s="5">
        <f t="shared" si="105"/>
        <v>0</v>
      </c>
      <c r="AY100" s="6">
        <f t="shared" si="69"/>
        <v>0</v>
      </c>
      <c r="AZ100" s="4">
        <f t="shared" si="138"/>
        <v>0</v>
      </c>
      <c r="BA100" s="5">
        <f t="shared" si="113"/>
        <v>0</v>
      </c>
      <c r="BB100" s="5"/>
      <c r="BC100" s="5">
        <f t="shared" si="114"/>
        <v>0</v>
      </c>
      <c r="BD100" s="6">
        <f t="shared" si="115"/>
        <v>0</v>
      </c>
      <c r="BE100" s="4">
        <f t="shared" si="119"/>
        <v>0</v>
      </c>
      <c r="BF100" s="5">
        <f t="shared" si="135"/>
        <v>0</v>
      </c>
      <c r="BG100" s="5"/>
      <c r="BH100" s="5">
        <f t="shared" si="136"/>
        <v>0</v>
      </c>
      <c r="BI100" s="6">
        <f t="shared" si="125"/>
        <v>0</v>
      </c>
      <c r="BJ100" s="26">
        <f t="shared" si="120"/>
        <v>121333.33</v>
      </c>
    </row>
    <row r="101" spans="1:62" s="27" customFormat="1" x14ac:dyDescent="0.3">
      <c r="A101" s="7">
        <v>98</v>
      </c>
      <c r="B101" s="32">
        <v>33141211</v>
      </c>
      <c r="C101" s="33" t="s">
        <v>109</v>
      </c>
      <c r="D101" s="34">
        <v>130</v>
      </c>
      <c r="E101" s="8">
        <f t="shared" si="121"/>
        <v>78</v>
      </c>
      <c r="F101" s="8">
        <v>10140</v>
      </c>
      <c r="G101" s="4">
        <f t="shared" si="126"/>
        <v>0</v>
      </c>
      <c r="H101" s="5">
        <f t="shared" si="90"/>
        <v>0</v>
      </c>
      <c r="I101" s="5"/>
      <c r="J101" s="5">
        <f t="shared" si="110"/>
        <v>0</v>
      </c>
      <c r="K101" s="6">
        <f t="shared" si="111"/>
        <v>0</v>
      </c>
      <c r="L101" s="4">
        <f t="shared" si="127"/>
        <v>0</v>
      </c>
      <c r="M101" s="5">
        <f t="shared" si="91"/>
        <v>0</v>
      </c>
      <c r="N101" s="5"/>
      <c r="O101" s="5">
        <f t="shared" si="92"/>
        <v>0</v>
      </c>
      <c r="P101" s="6">
        <f t="shared" si="77"/>
        <v>0</v>
      </c>
      <c r="Q101" s="4">
        <f t="shared" si="122"/>
        <v>0</v>
      </c>
      <c r="R101" s="5">
        <f t="shared" si="123"/>
        <v>0</v>
      </c>
      <c r="S101" s="5"/>
      <c r="T101" s="5">
        <f t="shared" si="93"/>
        <v>0</v>
      </c>
      <c r="U101" s="6">
        <f t="shared" si="79"/>
        <v>0</v>
      </c>
      <c r="V101" s="1">
        <f t="shared" si="128"/>
        <v>75</v>
      </c>
      <c r="W101" s="2">
        <f t="shared" si="94"/>
        <v>75</v>
      </c>
      <c r="X101" s="2">
        <v>9750</v>
      </c>
      <c r="Y101" s="2">
        <v>0</v>
      </c>
      <c r="Z101" s="3">
        <f t="shared" si="82"/>
        <v>9750</v>
      </c>
      <c r="AA101" s="4">
        <f t="shared" si="129"/>
        <v>0</v>
      </c>
      <c r="AB101" s="5">
        <f t="shared" si="96"/>
        <v>0</v>
      </c>
      <c r="AC101" s="5"/>
      <c r="AD101" s="5">
        <f t="shared" si="97"/>
        <v>0</v>
      </c>
      <c r="AE101" s="6">
        <f t="shared" si="85"/>
        <v>0</v>
      </c>
      <c r="AF101" s="4">
        <f t="shared" si="130"/>
        <v>0</v>
      </c>
      <c r="AG101" s="5">
        <f t="shared" si="98"/>
        <v>0</v>
      </c>
      <c r="AH101" s="5"/>
      <c r="AI101" s="5">
        <f t="shared" si="99"/>
        <v>0</v>
      </c>
      <c r="AJ101" s="6">
        <f t="shared" si="88"/>
        <v>0</v>
      </c>
      <c r="AK101" s="4">
        <f t="shared" si="116"/>
        <v>0</v>
      </c>
      <c r="AL101" s="5">
        <f t="shared" si="132"/>
        <v>0</v>
      </c>
      <c r="AM101" s="5"/>
      <c r="AN101" s="5">
        <f t="shared" si="137"/>
        <v>0</v>
      </c>
      <c r="AO101" s="6">
        <f t="shared" si="131"/>
        <v>0</v>
      </c>
      <c r="AP101" s="4">
        <f t="shared" si="117"/>
        <v>0</v>
      </c>
      <c r="AQ101" s="5">
        <f t="shared" si="133"/>
        <v>0</v>
      </c>
      <c r="AR101" s="5"/>
      <c r="AS101" s="5">
        <f t="shared" si="134"/>
        <v>0</v>
      </c>
      <c r="AT101" s="6">
        <f t="shared" si="124"/>
        <v>0</v>
      </c>
      <c r="AU101" s="4">
        <f t="shared" si="118"/>
        <v>0</v>
      </c>
      <c r="AV101" s="5">
        <f t="shared" si="104"/>
        <v>0</v>
      </c>
      <c r="AW101" s="5"/>
      <c r="AX101" s="5">
        <f t="shared" si="105"/>
        <v>0</v>
      </c>
      <c r="AY101" s="6">
        <f t="shared" si="69"/>
        <v>0</v>
      </c>
      <c r="AZ101" s="4">
        <f t="shared" si="138"/>
        <v>0</v>
      </c>
      <c r="BA101" s="5">
        <f t="shared" si="113"/>
        <v>0</v>
      </c>
      <c r="BB101" s="5"/>
      <c r="BC101" s="5">
        <f t="shared" si="114"/>
        <v>0</v>
      </c>
      <c r="BD101" s="6">
        <f t="shared" si="115"/>
        <v>0</v>
      </c>
      <c r="BE101" s="4">
        <f t="shared" si="119"/>
        <v>0</v>
      </c>
      <c r="BF101" s="5">
        <f t="shared" si="135"/>
        <v>0</v>
      </c>
      <c r="BG101" s="5"/>
      <c r="BH101" s="5">
        <f t="shared" si="136"/>
        <v>0</v>
      </c>
      <c r="BI101" s="6">
        <f t="shared" si="125"/>
        <v>0</v>
      </c>
      <c r="BJ101" s="26">
        <f t="shared" si="120"/>
        <v>9750</v>
      </c>
    </row>
    <row r="102" spans="1:62" s="27" customFormat="1" x14ac:dyDescent="0.3">
      <c r="A102" s="7">
        <v>99</v>
      </c>
      <c r="B102" s="32">
        <v>33141112</v>
      </c>
      <c r="C102" s="33" t="s">
        <v>112</v>
      </c>
      <c r="D102" s="34">
        <v>20</v>
      </c>
      <c r="E102" s="8">
        <f t="shared" si="121"/>
        <v>1000</v>
      </c>
      <c r="F102" s="8">
        <v>20000</v>
      </c>
      <c r="G102" s="1">
        <f t="shared" si="126"/>
        <v>666.66650000000004</v>
      </c>
      <c r="H102" s="2">
        <f t="shared" si="90"/>
        <v>799.99979999999994</v>
      </c>
      <c r="I102" s="2">
        <v>13333.33</v>
      </c>
      <c r="J102" s="2">
        <f t="shared" si="110"/>
        <v>2666.6660000000002</v>
      </c>
      <c r="K102" s="3">
        <f t="shared" si="111"/>
        <v>15999.995999999999</v>
      </c>
      <c r="L102" s="4">
        <f t="shared" si="127"/>
        <v>0</v>
      </c>
      <c r="M102" s="5">
        <f t="shared" si="91"/>
        <v>0</v>
      </c>
      <c r="N102" s="5"/>
      <c r="O102" s="5">
        <f t="shared" si="92"/>
        <v>0</v>
      </c>
      <c r="P102" s="6">
        <f t="shared" si="77"/>
        <v>0</v>
      </c>
      <c r="Q102" s="4">
        <f t="shared" si="122"/>
        <v>0</v>
      </c>
      <c r="R102" s="5">
        <f t="shared" si="123"/>
        <v>0</v>
      </c>
      <c r="S102" s="5"/>
      <c r="T102" s="5">
        <f t="shared" si="93"/>
        <v>0</v>
      </c>
      <c r="U102" s="6">
        <f t="shared" si="79"/>
        <v>0</v>
      </c>
      <c r="V102" s="4">
        <f t="shared" si="128"/>
        <v>0</v>
      </c>
      <c r="W102" s="5">
        <f t="shared" si="94"/>
        <v>0</v>
      </c>
      <c r="X102" s="5"/>
      <c r="Y102" s="5">
        <f t="shared" si="95"/>
        <v>0</v>
      </c>
      <c r="Z102" s="6">
        <f t="shared" si="82"/>
        <v>0</v>
      </c>
      <c r="AA102" s="4">
        <f t="shared" si="129"/>
        <v>0</v>
      </c>
      <c r="AB102" s="5">
        <f t="shared" si="96"/>
        <v>0</v>
      </c>
      <c r="AC102" s="5"/>
      <c r="AD102" s="5">
        <f t="shared" si="97"/>
        <v>0</v>
      </c>
      <c r="AE102" s="6">
        <f t="shared" si="85"/>
        <v>0</v>
      </c>
      <c r="AF102" s="4">
        <f t="shared" si="130"/>
        <v>0</v>
      </c>
      <c r="AG102" s="5">
        <f t="shared" si="98"/>
        <v>0</v>
      </c>
      <c r="AH102" s="5"/>
      <c r="AI102" s="5">
        <f t="shared" si="99"/>
        <v>0</v>
      </c>
      <c r="AJ102" s="6">
        <f t="shared" si="88"/>
        <v>0</v>
      </c>
      <c r="AK102" s="4">
        <f t="shared" si="116"/>
        <v>0</v>
      </c>
      <c r="AL102" s="5">
        <f t="shared" si="132"/>
        <v>0</v>
      </c>
      <c r="AM102" s="5"/>
      <c r="AN102" s="5">
        <f t="shared" si="137"/>
        <v>0</v>
      </c>
      <c r="AO102" s="6">
        <f t="shared" si="131"/>
        <v>0</v>
      </c>
      <c r="AP102" s="4">
        <f t="shared" si="117"/>
        <v>0</v>
      </c>
      <c r="AQ102" s="5">
        <f t="shared" si="133"/>
        <v>0</v>
      </c>
      <c r="AR102" s="5"/>
      <c r="AS102" s="5">
        <f t="shared" si="134"/>
        <v>0</v>
      </c>
      <c r="AT102" s="6">
        <f t="shared" si="124"/>
        <v>0</v>
      </c>
      <c r="AU102" s="4">
        <f t="shared" si="118"/>
        <v>0</v>
      </c>
      <c r="AV102" s="5">
        <f t="shared" si="104"/>
        <v>0</v>
      </c>
      <c r="AW102" s="5"/>
      <c r="AX102" s="5">
        <f t="shared" si="105"/>
        <v>0</v>
      </c>
      <c r="AY102" s="6">
        <f t="shared" si="69"/>
        <v>0</v>
      </c>
      <c r="AZ102" s="4">
        <f t="shared" si="138"/>
        <v>0</v>
      </c>
      <c r="BA102" s="5">
        <f t="shared" si="113"/>
        <v>0</v>
      </c>
      <c r="BB102" s="5"/>
      <c r="BC102" s="5">
        <f t="shared" si="114"/>
        <v>0</v>
      </c>
      <c r="BD102" s="6">
        <f t="shared" si="115"/>
        <v>0</v>
      </c>
      <c r="BE102" s="4">
        <f t="shared" si="119"/>
        <v>0</v>
      </c>
      <c r="BF102" s="5">
        <f t="shared" si="135"/>
        <v>0</v>
      </c>
      <c r="BG102" s="5"/>
      <c r="BH102" s="5">
        <f t="shared" si="136"/>
        <v>0</v>
      </c>
      <c r="BI102" s="6">
        <f t="shared" si="125"/>
        <v>0</v>
      </c>
      <c r="BJ102" s="26">
        <f t="shared" si="120"/>
        <v>13333.33</v>
      </c>
    </row>
    <row r="103" spans="1:62" s="27" customFormat="1" x14ac:dyDescent="0.3">
      <c r="A103" s="41">
        <v>100</v>
      </c>
      <c r="B103" s="42" t="s">
        <v>110</v>
      </c>
      <c r="C103" s="43" t="s">
        <v>113</v>
      </c>
      <c r="D103" s="44">
        <v>200</v>
      </c>
      <c r="E103" s="44">
        <f t="shared" si="121"/>
        <v>100</v>
      </c>
      <c r="F103" s="44">
        <v>20000</v>
      </c>
      <c r="G103" s="1">
        <f t="shared" si="126"/>
        <v>0</v>
      </c>
      <c r="H103" s="2">
        <f t="shared" si="90"/>
        <v>0</v>
      </c>
      <c r="I103" s="2"/>
      <c r="J103" s="2">
        <f t="shared" si="110"/>
        <v>0</v>
      </c>
      <c r="K103" s="3">
        <f t="shared" si="111"/>
        <v>0</v>
      </c>
      <c r="L103" s="1">
        <f t="shared" si="127"/>
        <v>0</v>
      </c>
      <c r="M103" s="2">
        <f t="shared" si="91"/>
        <v>0</v>
      </c>
      <c r="N103" s="2"/>
      <c r="O103" s="2">
        <f t="shared" si="92"/>
        <v>0</v>
      </c>
      <c r="P103" s="3">
        <f t="shared" si="77"/>
        <v>0</v>
      </c>
      <c r="Q103" s="1">
        <f t="shared" si="122"/>
        <v>0</v>
      </c>
      <c r="R103" s="2">
        <f t="shared" si="123"/>
        <v>0</v>
      </c>
      <c r="S103" s="2"/>
      <c r="T103" s="2">
        <f t="shared" si="93"/>
        <v>0</v>
      </c>
      <c r="U103" s="3">
        <f t="shared" si="79"/>
        <v>0</v>
      </c>
      <c r="V103" s="1">
        <f t="shared" si="128"/>
        <v>0</v>
      </c>
      <c r="W103" s="2">
        <f t="shared" si="94"/>
        <v>0</v>
      </c>
      <c r="X103" s="2"/>
      <c r="Y103" s="2">
        <f t="shared" si="95"/>
        <v>0</v>
      </c>
      <c r="Z103" s="3">
        <f t="shared" si="82"/>
        <v>0</v>
      </c>
      <c r="AA103" s="1">
        <f t="shared" si="129"/>
        <v>0</v>
      </c>
      <c r="AB103" s="2">
        <f t="shared" si="96"/>
        <v>0</v>
      </c>
      <c r="AC103" s="2"/>
      <c r="AD103" s="2">
        <f t="shared" si="97"/>
        <v>0</v>
      </c>
      <c r="AE103" s="3">
        <f t="shared" si="85"/>
        <v>0</v>
      </c>
      <c r="AF103" s="1">
        <f t="shared" si="130"/>
        <v>0</v>
      </c>
      <c r="AG103" s="2">
        <f t="shared" si="98"/>
        <v>0</v>
      </c>
      <c r="AH103" s="2"/>
      <c r="AI103" s="2">
        <f t="shared" si="99"/>
        <v>0</v>
      </c>
      <c r="AJ103" s="3">
        <f t="shared" si="88"/>
        <v>0</v>
      </c>
      <c r="AK103" s="1">
        <f t="shared" si="116"/>
        <v>0</v>
      </c>
      <c r="AL103" s="2">
        <f t="shared" si="132"/>
        <v>0</v>
      </c>
      <c r="AM103" s="2"/>
      <c r="AN103" s="2">
        <f t="shared" si="137"/>
        <v>0</v>
      </c>
      <c r="AO103" s="3">
        <f t="shared" si="131"/>
        <v>0</v>
      </c>
      <c r="AP103" s="1">
        <f t="shared" si="117"/>
        <v>0</v>
      </c>
      <c r="AQ103" s="2">
        <f t="shared" si="133"/>
        <v>0</v>
      </c>
      <c r="AR103" s="2"/>
      <c r="AS103" s="2">
        <f t="shared" si="134"/>
        <v>0</v>
      </c>
      <c r="AT103" s="3">
        <f t="shared" si="124"/>
        <v>0</v>
      </c>
      <c r="AU103" s="1">
        <f t="shared" si="118"/>
        <v>0</v>
      </c>
      <c r="AV103" s="2">
        <f t="shared" si="104"/>
        <v>0</v>
      </c>
      <c r="AW103" s="2"/>
      <c r="AX103" s="2">
        <f t="shared" si="105"/>
        <v>0</v>
      </c>
      <c r="AY103" s="3">
        <f t="shared" si="69"/>
        <v>0</v>
      </c>
      <c r="AZ103" s="1">
        <f t="shared" si="138"/>
        <v>0</v>
      </c>
      <c r="BA103" s="2">
        <f t="shared" si="113"/>
        <v>0</v>
      </c>
      <c r="BB103" s="2"/>
      <c r="BC103" s="2">
        <f t="shared" si="114"/>
        <v>0</v>
      </c>
      <c r="BD103" s="3">
        <f t="shared" si="115"/>
        <v>0</v>
      </c>
      <c r="BE103" s="1">
        <f t="shared" si="119"/>
        <v>0</v>
      </c>
      <c r="BF103" s="2">
        <f t="shared" si="135"/>
        <v>0</v>
      </c>
      <c r="BG103" s="2"/>
      <c r="BH103" s="2">
        <f t="shared" si="136"/>
        <v>0</v>
      </c>
      <c r="BI103" s="3">
        <f t="shared" si="125"/>
        <v>0</v>
      </c>
      <c r="BJ103" s="26">
        <f t="shared" si="120"/>
        <v>0</v>
      </c>
    </row>
    <row r="104" spans="1:62" s="27" customFormat="1" x14ac:dyDescent="0.3">
      <c r="A104" s="18">
        <v>101</v>
      </c>
      <c r="B104" s="29">
        <v>33691420</v>
      </c>
      <c r="C104" s="30" t="s">
        <v>114</v>
      </c>
      <c r="D104" s="31">
        <v>1</v>
      </c>
      <c r="E104" s="19">
        <f t="shared" si="121"/>
        <v>12900</v>
      </c>
      <c r="F104" s="19">
        <v>12900</v>
      </c>
      <c r="G104" s="15">
        <f t="shared" si="126"/>
        <v>15000</v>
      </c>
      <c r="H104" s="16">
        <f t="shared" si="90"/>
        <v>18000</v>
      </c>
      <c r="I104" s="16">
        <v>15000</v>
      </c>
      <c r="J104" s="16">
        <f t="shared" si="110"/>
        <v>3000</v>
      </c>
      <c r="K104" s="17">
        <f t="shared" si="111"/>
        <v>18000</v>
      </c>
      <c r="L104" s="4">
        <f t="shared" si="127"/>
        <v>0</v>
      </c>
      <c r="M104" s="5">
        <f t="shared" si="91"/>
        <v>0</v>
      </c>
      <c r="N104" s="5"/>
      <c r="O104" s="5">
        <f t="shared" si="92"/>
        <v>0</v>
      </c>
      <c r="P104" s="6">
        <f t="shared" si="77"/>
        <v>0</v>
      </c>
      <c r="Q104" s="4">
        <f t="shared" si="122"/>
        <v>0</v>
      </c>
      <c r="R104" s="5">
        <f t="shared" si="123"/>
        <v>0</v>
      </c>
      <c r="S104" s="5"/>
      <c r="T104" s="5">
        <f t="shared" si="93"/>
        <v>0</v>
      </c>
      <c r="U104" s="6">
        <f t="shared" si="79"/>
        <v>0</v>
      </c>
      <c r="V104" s="4">
        <f t="shared" si="128"/>
        <v>0</v>
      </c>
      <c r="W104" s="5">
        <f t="shared" si="94"/>
        <v>0</v>
      </c>
      <c r="X104" s="5"/>
      <c r="Y104" s="5">
        <f t="shared" si="95"/>
        <v>0</v>
      </c>
      <c r="Z104" s="6">
        <f t="shared" si="82"/>
        <v>0</v>
      </c>
      <c r="AA104" s="4">
        <f t="shared" si="129"/>
        <v>0</v>
      </c>
      <c r="AB104" s="5">
        <f t="shared" si="96"/>
        <v>0</v>
      </c>
      <c r="AC104" s="5"/>
      <c r="AD104" s="5">
        <f t="shared" si="97"/>
        <v>0</v>
      </c>
      <c r="AE104" s="6">
        <f t="shared" si="85"/>
        <v>0</v>
      </c>
      <c r="AF104" s="4">
        <f t="shared" si="130"/>
        <v>0</v>
      </c>
      <c r="AG104" s="5">
        <f t="shared" si="98"/>
        <v>0</v>
      </c>
      <c r="AH104" s="5"/>
      <c r="AI104" s="5">
        <f t="shared" si="99"/>
        <v>0</v>
      </c>
      <c r="AJ104" s="6">
        <f t="shared" si="88"/>
        <v>0</v>
      </c>
      <c r="AK104" s="4">
        <f t="shared" si="116"/>
        <v>0</v>
      </c>
      <c r="AL104" s="5">
        <f t="shared" si="132"/>
        <v>0</v>
      </c>
      <c r="AM104" s="5"/>
      <c r="AN104" s="5">
        <f t="shared" si="137"/>
        <v>0</v>
      </c>
      <c r="AO104" s="6">
        <f t="shared" si="131"/>
        <v>0</v>
      </c>
      <c r="AP104" s="4">
        <f t="shared" si="117"/>
        <v>0</v>
      </c>
      <c r="AQ104" s="5">
        <f t="shared" si="133"/>
        <v>0</v>
      </c>
      <c r="AR104" s="5"/>
      <c r="AS104" s="5">
        <f t="shared" si="134"/>
        <v>0</v>
      </c>
      <c r="AT104" s="6">
        <f t="shared" si="124"/>
        <v>0</v>
      </c>
      <c r="AU104" s="4">
        <f t="shared" si="118"/>
        <v>0</v>
      </c>
      <c r="AV104" s="5">
        <f t="shared" si="104"/>
        <v>0</v>
      </c>
      <c r="AW104" s="5"/>
      <c r="AX104" s="5">
        <f t="shared" si="105"/>
        <v>0</v>
      </c>
      <c r="AY104" s="6">
        <f t="shared" si="69"/>
        <v>0</v>
      </c>
      <c r="AZ104" s="4">
        <f t="shared" si="138"/>
        <v>0</v>
      </c>
      <c r="BA104" s="5">
        <f t="shared" si="113"/>
        <v>0</v>
      </c>
      <c r="BB104" s="5"/>
      <c r="BC104" s="5">
        <f t="shared" si="114"/>
        <v>0</v>
      </c>
      <c r="BD104" s="6">
        <f t="shared" si="115"/>
        <v>0</v>
      </c>
      <c r="BE104" s="4">
        <f t="shared" si="119"/>
        <v>0</v>
      </c>
      <c r="BF104" s="5">
        <f t="shared" si="135"/>
        <v>0</v>
      </c>
      <c r="BG104" s="5"/>
      <c r="BH104" s="5">
        <f t="shared" si="136"/>
        <v>0</v>
      </c>
      <c r="BI104" s="6">
        <f t="shared" si="125"/>
        <v>0</v>
      </c>
      <c r="BJ104" s="26">
        <f t="shared" si="120"/>
        <v>15000</v>
      </c>
    </row>
    <row r="105" spans="1:62" s="27" customFormat="1" x14ac:dyDescent="0.3">
      <c r="A105" s="7">
        <v>102</v>
      </c>
      <c r="B105" s="32">
        <v>24311260</v>
      </c>
      <c r="C105" s="33" t="s">
        <v>115</v>
      </c>
      <c r="D105" s="34">
        <v>100</v>
      </c>
      <c r="E105" s="8">
        <f t="shared" si="121"/>
        <v>2340</v>
      </c>
      <c r="F105" s="8">
        <v>234000</v>
      </c>
      <c r="G105" s="4">
        <f t="shared" si="126"/>
        <v>2916.6666999999998</v>
      </c>
      <c r="H105" s="5">
        <f t="shared" si="90"/>
        <v>3500.0000399999994</v>
      </c>
      <c r="I105" s="5">
        <v>291666.67</v>
      </c>
      <c r="J105" s="5">
        <f t="shared" si="110"/>
        <v>58333.334000000003</v>
      </c>
      <c r="K105" s="6">
        <f t="shared" si="111"/>
        <v>350000.00399999996</v>
      </c>
      <c r="L105" s="4">
        <f t="shared" si="127"/>
        <v>0</v>
      </c>
      <c r="M105" s="5">
        <f t="shared" si="91"/>
        <v>0</v>
      </c>
      <c r="N105" s="5"/>
      <c r="O105" s="5">
        <f t="shared" si="92"/>
        <v>0</v>
      </c>
      <c r="P105" s="6">
        <f t="shared" si="77"/>
        <v>0</v>
      </c>
      <c r="Q105" s="4">
        <f t="shared" si="122"/>
        <v>0</v>
      </c>
      <c r="R105" s="5">
        <f t="shared" si="123"/>
        <v>0</v>
      </c>
      <c r="S105" s="5"/>
      <c r="T105" s="5">
        <f t="shared" si="93"/>
        <v>0</v>
      </c>
      <c r="U105" s="6">
        <f t="shared" si="79"/>
        <v>0</v>
      </c>
      <c r="V105" s="4">
        <f t="shared" si="128"/>
        <v>0</v>
      </c>
      <c r="W105" s="5">
        <f t="shared" si="94"/>
        <v>0</v>
      </c>
      <c r="X105" s="5"/>
      <c r="Y105" s="5">
        <f t="shared" si="95"/>
        <v>0</v>
      </c>
      <c r="Z105" s="6">
        <f t="shared" si="82"/>
        <v>0</v>
      </c>
      <c r="AA105" s="4">
        <f t="shared" si="129"/>
        <v>0</v>
      </c>
      <c r="AB105" s="5">
        <f t="shared" si="96"/>
        <v>0</v>
      </c>
      <c r="AC105" s="5"/>
      <c r="AD105" s="5">
        <f t="shared" si="97"/>
        <v>0</v>
      </c>
      <c r="AE105" s="6">
        <f t="shared" si="85"/>
        <v>0</v>
      </c>
      <c r="AF105" s="4">
        <f t="shared" si="130"/>
        <v>0</v>
      </c>
      <c r="AG105" s="5">
        <f t="shared" si="98"/>
        <v>0</v>
      </c>
      <c r="AH105" s="5"/>
      <c r="AI105" s="5">
        <f t="shared" si="99"/>
        <v>0</v>
      </c>
      <c r="AJ105" s="6">
        <f t="shared" si="88"/>
        <v>0</v>
      </c>
      <c r="AK105" s="4">
        <f t="shared" si="116"/>
        <v>0</v>
      </c>
      <c r="AL105" s="5">
        <f t="shared" si="132"/>
        <v>0</v>
      </c>
      <c r="AM105" s="5"/>
      <c r="AN105" s="5">
        <f t="shared" si="137"/>
        <v>0</v>
      </c>
      <c r="AO105" s="6">
        <f t="shared" si="131"/>
        <v>0</v>
      </c>
      <c r="AP105" s="1">
        <f t="shared" si="117"/>
        <v>1500</v>
      </c>
      <c r="AQ105" s="2">
        <f t="shared" si="133"/>
        <v>1800</v>
      </c>
      <c r="AR105" s="2">
        <v>150000</v>
      </c>
      <c r="AS105" s="2">
        <f t="shared" si="134"/>
        <v>30000</v>
      </c>
      <c r="AT105" s="3">
        <f t="shared" si="124"/>
        <v>180000</v>
      </c>
      <c r="AU105" s="4">
        <f t="shared" si="118"/>
        <v>0</v>
      </c>
      <c r="AV105" s="5">
        <f t="shared" si="104"/>
        <v>0</v>
      </c>
      <c r="AW105" s="5"/>
      <c r="AX105" s="5">
        <f t="shared" si="105"/>
        <v>0</v>
      </c>
      <c r="AY105" s="6">
        <f t="shared" si="69"/>
        <v>0</v>
      </c>
      <c r="AZ105" s="4">
        <f t="shared" si="138"/>
        <v>0</v>
      </c>
      <c r="BA105" s="5">
        <f t="shared" si="113"/>
        <v>0</v>
      </c>
      <c r="BB105" s="5"/>
      <c r="BC105" s="5">
        <f t="shared" si="114"/>
        <v>0</v>
      </c>
      <c r="BD105" s="6">
        <f t="shared" si="115"/>
        <v>0</v>
      </c>
      <c r="BE105" s="4">
        <f t="shared" si="119"/>
        <v>0</v>
      </c>
      <c r="BF105" s="5">
        <f t="shared" si="135"/>
        <v>0</v>
      </c>
      <c r="BG105" s="5"/>
      <c r="BH105" s="5">
        <f t="shared" si="136"/>
        <v>0</v>
      </c>
      <c r="BI105" s="6">
        <f t="shared" si="125"/>
        <v>0</v>
      </c>
      <c r="BJ105" s="26">
        <f t="shared" si="120"/>
        <v>150000</v>
      </c>
    </row>
    <row r="106" spans="1:62" s="27" customFormat="1" ht="27" x14ac:dyDescent="0.3">
      <c r="A106" s="7">
        <v>103</v>
      </c>
      <c r="B106" s="32">
        <v>24311129</v>
      </c>
      <c r="C106" s="33" t="s">
        <v>116</v>
      </c>
      <c r="D106" s="34">
        <v>1500</v>
      </c>
      <c r="E106" s="8">
        <f t="shared" si="121"/>
        <v>276</v>
      </c>
      <c r="F106" s="8">
        <v>414000</v>
      </c>
      <c r="G106" s="4">
        <f t="shared" si="126"/>
        <v>0</v>
      </c>
      <c r="H106" s="5">
        <f t="shared" si="90"/>
        <v>0</v>
      </c>
      <c r="I106" s="5"/>
      <c r="J106" s="5">
        <f t="shared" si="110"/>
        <v>0</v>
      </c>
      <c r="K106" s="6">
        <f t="shared" si="111"/>
        <v>0</v>
      </c>
      <c r="L106" s="4">
        <f t="shared" si="127"/>
        <v>0</v>
      </c>
      <c r="M106" s="5">
        <f t="shared" si="91"/>
        <v>0</v>
      </c>
      <c r="N106" s="5"/>
      <c r="O106" s="5">
        <f t="shared" si="92"/>
        <v>0</v>
      </c>
      <c r="P106" s="6">
        <f t="shared" si="77"/>
        <v>0</v>
      </c>
      <c r="Q106" s="4">
        <f t="shared" si="122"/>
        <v>0</v>
      </c>
      <c r="R106" s="5">
        <f t="shared" si="123"/>
        <v>0</v>
      </c>
      <c r="S106" s="5"/>
      <c r="T106" s="5">
        <f t="shared" si="93"/>
        <v>0</v>
      </c>
      <c r="U106" s="6">
        <f t="shared" si="79"/>
        <v>0</v>
      </c>
      <c r="V106" s="4">
        <f t="shared" si="128"/>
        <v>333.33333333333331</v>
      </c>
      <c r="W106" s="5">
        <f t="shared" si="94"/>
        <v>400</v>
      </c>
      <c r="X106" s="5">
        <v>500000</v>
      </c>
      <c r="Y106" s="5">
        <f t="shared" si="95"/>
        <v>100000</v>
      </c>
      <c r="Z106" s="6">
        <f t="shared" si="82"/>
        <v>600000</v>
      </c>
      <c r="AA106" s="4">
        <f t="shared" si="129"/>
        <v>0</v>
      </c>
      <c r="AB106" s="5">
        <f t="shared" si="96"/>
        <v>0</v>
      </c>
      <c r="AC106" s="5"/>
      <c r="AD106" s="5">
        <f t="shared" si="97"/>
        <v>0</v>
      </c>
      <c r="AE106" s="6">
        <f t="shared" si="85"/>
        <v>0</v>
      </c>
      <c r="AF106" s="4">
        <f t="shared" si="130"/>
        <v>0</v>
      </c>
      <c r="AG106" s="5">
        <f t="shared" si="98"/>
        <v>0</v>
      </c>
      <c r="AH106" s="5"/>
      <c r="AI106" s="5">
        <f t="shared" si="99"/>
        <v>0</v>
      </c>
      <c r="AJ106" s="6">
        <f t="shared" si="88"/>
        <v>0</v>
      </c>
      <c r="AK106" s="4">
        <f t="shared" si="116"/>
        <v>0</v>
      </c>
      <c r="AL106" s="5">
        <f t="shared" si="132"/>
        <v>0</v>
      </c>
      <c r="AM106" s="5"/>
      <c r="AN106" s="5">
        <f t="shared" si="137"/>
        <v>0</v>
      </c>
      <c r="AO106" s="6">
        <f t="shared" si="131"/>
        <v>0</v>
      </c>
      <c r="AP106" s="4">
        <f t="shared" si="117"/>
        <v>0</v>
      </c>
      <c r="AQ106" s="5">
        <f t="shared" si="133"/>
        <v>0</v>
      </c>
      <c r="AR106" s="5"/>
      <c r="AS106" s="5">
        <f t="shared" si="134"/>
        <v>0</v>
      </c>
      <c r="AT106" s="6">
        <f t="shared" si="124"/>
        <v>0</v>
      </c>
      <c r="AU106" s="4">
        <f t="shared" si="118"/>
        <v>0</v>
      </c>
      <c r="AV106" s="5">
        <f t="shared" si="104"/>
        <v>0</v>
      </c>
      <c r="AW106" s="5"/>
      <c r="AX106" s="5">
        <f t="shared" si="105"/>
        <v>0</v>
      </c>
      <c r="AY106" s="6">
        <f t="shared" si="69"/>
        <v>0</v>
      </c>
      <c r="AZ106" s="4">
        <f t="shared" si="138"/>
        <v>0</v>
      </c>
      <c r="BA106" s="5">
        <f t="shared" si="113"/>
        <v>0</v>
      </c>
      <c r="BB106" s="5"/>
      <c r="BC106" s="5">
        <f t="shared" si="114"/>
        <v>0</v>
      </c>
      <c r="BD106" s="6">
        <f t="shared" si="115"/>
        <v>0</v>
      </c>
      <c r="BE106" s="1">
        <f t="shared" si="119"/>
        <v>212.5</v>
      </c>
      <c r="BF106" s="2">
        <f t="shared" si="135"/>
        <v>255</v>
      </c>
      <c r="BG106" s="2">
        <v>318750</v>
      </c>
      <c r="BH106" s="2">
        <f t="shared" si="136"/>
        <v>63750</v>
      </c>
      <c r="BI106" s="3">
        <f t="shared" si="125"/>
        <v>382500</v>
      </c>
      <c r="BJ106" s="26">
        <f t="shared" si="120"/>
        <v>318750</v>
      </c>
    </row>
    <row r="107" spans="1:62" s="27" customFormat="1" x14ac:dyDescent="0.3">
      <c r="A107" s="41">
        <v>104</v>
      </c>
      <c r="B107" s="42">
        <v>33121270</v>
      </c>
      <c r="C107" s="43" t="s">
        <v>149</v>
      </c>
      <c r="D107" s="46">
        <v>2000</v>
      </c>
      <c r="E107" s="44">
        <f t="shared" si="121"/>
        <v>462</v>
      </c>
      <c r="F107" s="44">
        <v>924000</v>
      </c>
      <c r="G107" s="1">
        <f t="shared" si="126"/>
        <v>0</v>
      </c>
      <c r="H107" s="2">
        <f t="shared" si="90"/>
        <v>0</v>
      </c>
      <c r="I107" s="2"/>
      <c r="J107" s="2">
        <f t="shared" si="110"/>
        <v>0</v>
      </c>
      <c r="K107" s="3">
        <f t="shared" si="111"/>
        <v>0</v>
      </c>
      <c r="L107" s="1">
        <f t="shared" si="127"/>
        <v>0</v>
      </c>
      <c r="M107" s="2">
        <f t="shared" si="91"/>
        <v>0</v>
      </c>
      <c r="N107" s="2"/>
      <c r="O107" s="2">
        <f t="shared" si="92"/>
        <v>0</v>
      </c>
      <c r="P107" s="3">
        <f t="shared" si="77"/>
        <v>0</v>
      </c>
      <c r="Q107" s="1">
        <f t="shared" si="122"/>
        <v>0</v>
      </c>
      <c r="R107" s="2">
        <f t="shared" si="123"/>
        <v>0</v>
      </c>
      <c r="S107" s="2"/>
      <c r="T107" s="2">
        <f t="shared" si="93"/>
        <v>0</v>
      </c>
      <c r="U107" s="3">
        <f t="shared" si="79"/>
        <v>0</v>
      </c>
      <c r="V107" s="1">
        <f t="shared" si="128"/>
        <v>0</v>
      </c>
      <c r="W107" s="2">
        <f t="shared" si="94"/>
        <v>0</v>
      </c>
      <c r="X107" s="2"/>
      <c r="Y107" s="2">
        <f t="shared" si="95"/>
        <v>0</v>
      </c>
      <c r="Z107" s="3">
        <f t="shared" si="82"/>
        <v>0</v>
      </c>
      <c r="AA107" s="1">
        <f t="shared" si="129"/>
        <v>0</v>
      </c>
      <c r="AB107" s="2">
        <f t="shared" si="96"/>
        <v>0</v>
      </c>
      <c r="AC107" s="2"/>
      <c r="AD107" s="2">
        <f t="shared" si="97"/>
        <v>0</v>
      </c>
      <c r="AE107" s="3">
        <f t="shared" si="85"/>
        <v>0</v>
      </c>
      <c r="AF107" s="1">
        <f t="shared" si="130"/>
        <v>0</v>
      </c>
      <c r="AG107" s="2">
        <f t="shared" si="98"/>
        <v>0</v>
      </c>
      <c r="AH107" s="2"/>
      <c r="AI107" s="2">
        <f t="shared" si="99"/>
        <v>0</v>
      </c>
      <c r="AJ107" s="3">
        <f t="shared" si="88"/>
        <v>0</v>
      </c>
      <c r="AK107" s="1">
        <f t="shared" si="116"/>
        <v>0</v>
      </c>
      <c r="AL107" s="2">
        <f t="shared" si="132"/>
        <v>0</v>
      </c>
      <c r="AM107" s="2"/>
      <c r="AN107" s="2">
        <f t="shared" si="137"/>
        <v>0</v>
      </c>
      <c r="AO107" s="3">
        <f t="shared" si="131"/>
        <v>0</v>
      </c>
      <c r="AP107" s="1">
        <f t="shared" si="117"/>
        <v>0</v>
      </c>
      <c r="AQ107" s="2">
        <f t="shared" si="133"/>
        <v>0</v>
      </c>
      <c r="AR107" s="2"/>
      <c r="AS107" s="2">
        <f t="shared" si="134"/>
        <v>0</v>
      </c>
      <c r="AT107" s="3">
        <f t="shared" si="124"/>
        <v>0</v>
      </c>
      <c r="AU107" s="1">
        <f t="shared" si="118"/>
        <v>0</v>
      </c>
      <c r="AV107" s="2">
        <f t="shared" si="104"/>
        <v>0</v>
      </c>
      <c r="AW107" s="2"/>
      <c r="AX107" s="2">
        <f t="shared" si="105"/>
        <v>0</v>
      </c>
      <c r="AY107" s="3">
        <f t="shared" si="69"/>
        <v>0</v>
      </c>
      <c r="AZ107" s="1">
        <f t="shared" si="138"/>
        <v>0</v>
      </c>
      <c r="BA107" s="2">
        <f t="shared" si="113"/>
        <v>0</v>
      </c>
      <c r="BB107" s="2"/>
      <c r="BC107" s="2">
        <f t="shared" si="114"/>
        <v>0</v>
      </c>
      <c r="BD107" s="3">
        <f t="shared" si="115"/>
        <v>0</v>
      </c>
      <c r="BE107" s="1">
        <f t="shared" si="119"/>
        <v>0</v>
      </c>
      <c r="BF107" s="2">
        <f t="shared" si="135"/>
        <v>0</v>
      </c>
      <c r="BG107" s="2"/>
      <c r="BH107" s="2">
        <f t="shared" si="136"/>
        <v>0</v>
      </c>
      <c r="BI107" s="3">
        <f t="shared" si="125"/>
        <v>0</v>
      </c>
      <c r="BJ107" s="26">
        <f t="shared" si="120"/>
        <v>0</v>
      </c>
    </row>
    <row r="108" spans="1:62" s="27" customFormat="1" x14ac:dyDescent="0.3">
      <c r="A108" s="41">
        <v>105</v>
      </c>
      <c r="B108" s="42">
        <v>33121270</v>
      </c>
      <c r="C108" s="43" t="s">
        <v>117</v>
      </c>
      <c r="D108" s="46">
        <v>250</v>
      </c>
      <c r="E108" s="44">
        <f t="shared" si="121"/>
        <v>80</v>
      </c>
      <c r="F108" s="44">
        <v>20000</v>
      </c>
      <c r="G108" s="4">
        <f t="shared" si="126"/>
        <v>0</v>
      </c>
      <c r="H108" s="5">
        <f t="shared" si="90"/>
        <v>0</v>
      </c>
      <c r="I108" s="5"/>
      <c r="J108" s="5">
        <f t="shared" si="110"/>
        <v>0</v>
      </c>
      <c r="K108" s="6">
        <f t="shared" si="111"/>
        <v>0</v>
      </c>
      <c r="L108" s="4">
        <f t="shared" si="127"/>
        <v>0</v>
      </c>
      <c r="M108" s="5">
        <f t="shared" si="91"/>
        <v>0</v>
      </c>
      <c r="N108" s="5"/>
      <c r="O108" s="5">
        <f t="shared" si="92"/>
        <v>0</v>
      </c>
      <c r="P108" s="6">
        <f t="shared" si="77"/>
        <v>0</v>
      </c>
      <c r="Q108" s="4">
        <f t="shared" si="122"/>
        <v>0</v>
      </c>
      <c r="R108" s="5">
        <f t="shared" si="123"/>
        <v>0</v>
      </c>
      <c r="S108" s="5"/>
      <c r="T108" s="5">
        <f t="shared" si="93"/>
        <v>0</v>
      </c>
      <c r="U108" s="6">
        <f t="shared" si="79"/>
        <v>0</v>
      </c>
      <c r="V108" s="49">
        <f t="shared" si="128"/>
        <v>178</v>
      </c>
      <c r="W108" s="50">
        <f t="shared" si="94"/>
        <v>178</v>
      </c>
      <c r="X108" s="50">
        <v>44500</v>
      </c>
      <c r="Y108" s="50">
        <v>0</v>
      </c>
      <c r="Z108" s="51">
        <f t="shared" si="82"/>
        <v>44500</v>
      </c>
      <c r="AA108" s="4">
        <f t="shared" si="129"/>
        <v>0</v>
      </c>
      <c r="AB108" s="5">
        <f t="shared" si="96"/>
        <v>0</v>
      </c>
      <c r="AC108" s="5"/>
      <c r="AD108" s="5">
        <f t="shared" si="97"/>
        <v>0</v>
      </c>
      <c r="AE108" s="6">
        <f t="shared" si="85"/>
        <v>0</v>
      </c>
      <c r="AF108" s="4">
        <f t="shared" si="130"/>
        <v>0</v>
      </c>
      <c r="AG108" s="5">
        <f t="shared" si="98"/>
        <v>0</v>
      </c>
      <c r="AH108" s="5"/>
      <c r="AI108" s="5">
        <f t="shared" si="99"/>
        <v>0</v>
      </c>
      <c r="AJ108" s="6">
        <f t="shared" si="88"/>
        <v>0</v>
      </c>
      <c r="AK108" s="4">
        <f t="shared" si="116"/>
        <v>0</v>
      </c>
      <c r="AL108" s="5">
        <f t="shared" si="132"/>
        <v>0</v>
      </c>
      <c r="AM108" s="5"/>
      <c r="AN108" s="5">
        <f t="shared" si="137"/>
        <v>0</v>
      </c>
      <c r="AO108" s="6">
        <f t="shared" si="131"/>
        <v>0</v>
      </c>
      <c r="AP108" s="4">
        <f t="shared" si="117"/>
        <v>0</v>
      </c>
      <c r="AQ108" s="5">
        <f t="shared" si="133"/>
        <v>0</v>
      </c>
      <c r="AR108" s="5"/>
      <c r="AS108" s="5">
        <f t="shared" si="134"/>
        <v>0</v>
      </c>
      <c r="AT108" s="6">
        <f t="shared" si="124"/>
        <v>0</v>
      </c>
      <c r="AU108" s="4">
        <f t="shared" si="118"/>
        <v>0</v>
      </c>
      <c r="AV108" s="5">
        <f t="shared" si="104"/>
        <v>0</v>
      </c>
      <c r="AW108" s="5"/>
      <c r="AX108" s="5">
        <f t="shared" si="105"/>
        <v>0</v>
      </c>
      <c r="AY108" s="6">
        <f t="shared" si="69"/>
        <v>0</v>
      </c>
      <c r="AZ108" s="4">
        <f t="shared" si="138"/>
        <v>0</v>
      </c>
      <c r="BA108" s="5">
        <f t="shared" si="113"/>
        <v>0</v>
      </c>
      <c r="BB108" s="5"/>
      <c r="BC108" s="5">
        <f t="shared" si="114"/>
        <v>0</v>
      </c>
      <c r="BD108" s="6">
        <f t="shared" si="115"/>
        <v>0</v>
      </c>
      <c r="BE108" s="4">
        <f t="shared" si="119"/>
        <v>0</v>
      </c>
      <c r="BF108" s="5">
        <f t="shared" si="135"/>
        <v>0</v>
      </c>
      <c r="BG108" s="5"/>
      <c r="BH108" s="5">
        <f t="shared" si="136"/>
        <v>0</v>
      </c>
      <c r="BI108" s="6">
        <f t="shared" si="125"/>
        <v>0</v>
      </c>
      <c r="BJ108" s="26">
        <f t="shared" si="120"/>
        <v>44500</v>
      </c>
    </row>
    <row r="109" spans="1:62" s="27" customFormat="1" x14ac:dyDescent="0.3">
      <c r="A109" s="7">
        <v>106</v>
      </c>
      <c r="B109" s="32">
        <v>9211710</v>
      </c>
      <c r="C109" s="33" t="s">
        <v>118</v>
      </c>
      <c r="D109" s="34">
        <v>20</v>
      </c>
      <c r="E109" s="8">
        <f t="shared" si="121"/>
        <v>3500</v>
      </c>
      <c r="F109" s="8">
        <v>70000</v>
      </c>
      <c r="G109" s="1">
        <f t="shared" si="126"/>
        <v>2833.3334999999997</v>
      </c>
      <c r="H109" s="2">
        <f t="shared" si="90"/>
        <v>3400.0001999999999</v>
      </c>
      <c r="I109" s="2">
        <v>56666.67</v>
      </c>
      <c r="J109" s="2">
        <f t="shared" si="110"/>
        <v>11333.334000000001</v>
      </c>
      <c r="K109" s="3">
        <f t="shared" si="111"/>
        <v>68000.004000000001</v>
      </c>
      <c r="L109" s="4">
        <f t="shared" si="127"/>
        <v>0</v>
      </c>
      <c r="M109" s="5">
        <f t="shared" si="91"/>
        <v>0</v>
      </c>
      <c r="N109" s="5"/>
      <c r="O109" s="5">
        <f t="shared" si="92"/>
        <v>0</v>
      </c>
      <c r="P109" s="6">
        <f t="shared" si="77"/>
        <v>0</v>
      </c>
      <c r="Q109" s="4">
        <f t="shared" si="122"/>
        <v>0</v>
      </c>
      <c r="R109" s="5">
        <f t="shared" si="123"/>
        <v>0</v>
      </c>
      <c r="S109" s="5"/>
      <c r="T109" s="5">
        <f t="shared" si="93"/>
        <v>0</v>
      </c>
      <c r="U109" s="6">
        <f t="shared" si="79"/>
        <v>0</v>
      </c>
      <c r="V109" s="4">
        <f t="shared" si="128"/>
        <v>0</v>
      </c>
      <c r="W109" s="5">
        <f t="shared" si="94"/>
        <v>0</v>
      </c>
      <c r="X109" s="5"/>
      <c r="Y109" s="5">
        <f t="shared" si="95"/>
        <v>0</v>
      </c>
      <c r="Z109" s="6">
        <f t="shared" si="82"/>
        <v>0</v>
      </c>
      <c r="AA109" s="4">
        <f t="shared" si="129"/>
        <v>0</v>
      </c>
      <c r="AB109" s="5">
        <f t="shared" si="96"/>
        <v>0</v>
      </c>
      <c r="AC109" s="5"/>
      <c r="AD109" s="5">
        <f t="shared" si="97"/>
        <v>0</v>
      </c>
      <c r="AE109" s="6">
        <f t="shared" si="85"/>
        <v>0</v>
      </c>
      <c r="AF109" s="4">
        <f t="shared" si="130"/>
        <v>2900</v>
      </c>
      <c r="AG109" s="5">
        <f t="shared" si="98"/>
        <v>3480</v>
      </c>
      <c r="AH109" s="5">
        <v>58000</v>
      </c>
      <c r="AI109" s="5">
        <f t="shared" si="99"/>
        <v>11600</v>
      </c>
      <c r="AJ109" s="6">
        <f t="shared" si="88"/>
        <v>69600</v>
      </c>
      <c r="AK109" s="4">
        <f t="shared" si="116"/>
        <v>0</v>
      </c>
      <c r="AL109" s="5">
        <f t="shared" si="132"/>
        <v>0</v>
      </c>
      <c r="AM109" s="5"/>
      <c r="AN109" s="5">
        <f t="shared" si="137"/>
        <v>0</v>
      </c>
      <c r="AO109" s="6">
        <f t="shared" si="131"/>
        <v>0</v>
      </c>
      <c r="AP109" s="4">
        <f t="shared" si="117"/>
        <v>0</v>
      </c>
      <c r="AQ109" s="5">
        <f t="shared" si="133"/>
        <v>0</v>
      </c>
      <c r="AR109" s="5"/>
      <c r="AS109" s="5">
        <f t="shared" si="134"/>
        <v>0</v>
      </c>
      <c r="AT109" s="6">
        <f t="shared" si="124"/>
        <v>0</v>
      </c>
      <c r="AU109" s="4">
        <f t="shared" si="118"/>
        <v>0</v>
      </c>
      <c r="AV109" s="5">
        <f t="shared" si="104"/>
        <v>0</v>
      </c>
      <c r="AW109" s="5"/>
      <c r="AX109" s="5">
        <f t="shared" si="105"/>
        <v>0</v>
      </c>
      <c r="AY109" s="6">
        <f t="shared" si="69"/>
        <v>0</v>
      </c>
      <c r="AZ109" s="4">
        <f t="shared" si="138"/>
        <v>0</v>
      </c>
      <c r="BA109" s="5">
        <f t="shared" si="113"/>
        <v>0</v>
      </c>
      <c r="BB109" s="5"/>
      <c r="BC109" s="5">
        <f t="shared" si="114"/>
        <v>0</v>
      </c>
      <c r="BD109" s="6">
        <f t="shared" si="115"/>
        <v>0</v>
      </c>
      <c r="BE109" s="4">
        <f t="shared" si="119"/>
        <v>0</v>
      </c>
      <c r="BF109" s="5">
        <f t="shared" si="135"/>
        <v>0</v>
      </c>
      <c r="BG109" s="5"/>
      <c r="BH109" s="5">
        <f t="shared" si="136"/>
        <v>0</v>
      </c>
      <c r="BI109" s="6">
        <f t="shared" si="125"/>
        <v>0</v>
      </c>
      <c r="BJ109" s="26">
        <f t="shared" si="120"/>
        <v>56666.67</v>
      </c>
    </row>
    <row r="110" spans="1:62" s="27" customFormat="1" x14ac:dyDescent="0.3">
      <c r="A110" s="41">
        <v>107</v>
      </c>
      <c r="B110" s="42">
        <v>33141112</v>
      </c>
      <c r="C110" s="43" t="s">
        <v>119</v>
      </c>
      <c r="D110" s="46">
        <v>20</v>
      </c>
      <c r="E110" s="44">
        <f t="shared" si="121"/>
        <v>3500</v>
      </c>
      <c r="F110" s="44">
        <v>70000</v>
      </c>
      <c r="G110" s="1">
        <f t="shared" si="126"/>
        <v>0</v>
      </c>
      <c r="H110" s="2">
        <f t="shared" si="90"/>
        <v>0</v>
      </c>
      <c r="I110" s="2"/>
      <c r="J110" s="2">
        <f t="shared" si="110"/>
        <v>0</v>
      </c>
      <c r="K110" s="3">
        <f t="shared" si="111"/>
        <v>0</v>
      </c>
      <c r="L110" s="1">
        <f t="shared" si="127"/>
        <v>0</v>
      </c>
      <c r="M110" s="2">
        <f t="shared" si="91"/>
        <v>0</v>
      </c>
      <c r="N110" s="2"/>
      <c r="O110" s="2">
        <f t="shared" si="92"/>
        <v>0</v>
      </c>
      <c r="P110" s="3">
        <f t="shared" si="77"/>
        <v>0</v>
      </c>
      <c r="Q110" s="1">
        <f t="shared" si="122"/>
        <v>0</v>
      </c>
      <c r="R110" s="2">
        <f t="shared" si="123"/>
        <v>0</v>
      </c>
      <c r="S110" s="2"/>
      <c r="T110" s="2">
        <f t="shared" si="93"/>
        <v>0</v>
      </c>
      <c r="U110" s="3">
        <f t="shared" si="79"/>
        <v>0</v>
      </c>
      <c r="V110" s="1">
        <f t="shared" si="128"/>
        <v>0</v>
      </c>
      <c r="W110" s="2">
        <f t="shared" si="94"/>
        <v>0</v>
      </c>
      <c r="X110" s="2"/>
      <c r="Y110" s="2">
        <f t="shared" si="95"/>
        <v>0</v>
      </c>
      <c r="Z110" s="3">
        <f t="shared" si="82"/>
        <v>0</v>
      </c>
      <c r="AA110" s="1">
        <f t="shared" si="129"/>
        <v>0</v>
      </c>
      <c r="AB110" s="2">
        <f t="shared" si="96"/>
        <v>0</v>
      </c>
      <c r="AC110" s="2"/>
      <c r="AD110" s="2">
        <f t="shared" si="97"/>
        <v>0</v>
      </c>
      <c r="AE110" s="3">
        <f t="shared" si="85"/>
        <v>0</v>
      </c>
      <c r="AF110" s="1">
        <f t="shared" si="130"/>
        <v>0</v>
      </c>
      <c r="AG110" s="2">
        <f t="shared" si="98"/>
        <v>0</v>
      </c>
      <c r="AH110" s="2"/>
      <c r="AI110" s="2">
        <f t="shared" si="99"/>
        <v>0</v>
      </c>
      <c r="AJ110" s="3">
        <f t="shared" si="88"/>
        <v>0</v>
      </c>
      <c r="AK110" s="1">
        <f t="shared" si="116"/>
        <v>0</v>
      </c>
      <c r="AL110" s="2">
        <f t="shared" si="132"/>
        <v>0</v>
      </c>
      <c r="AM110" s="2"/>
      <c r="AN110" s="2">
        <f t="shared" si="137"/>
        <v>0</v>
      </c>
      <c r="AO110" s="3">
        <f t="shared" si="131"/>
        <v>0</v>
      </c>
      <c r="AP110" s="1">
        <f t="shared" si="117"/>
        <v>0</v>
      </c>
      <c r="AQ110" s="2">
        <f t="shared" si="133"/>
        <v>0</v>
      </c>
      <c r="AR110" s="2"/>
      <c r="AS110" s="2">
        <f t="shared" si="134"/>
        <v>0</v>
      </c>
      <c r="AT110" s="3">
        <f t="shared" si="124"/>
        <v>0</v>
      </c>
      <c r="AU110" s="1">
        <f t="shared" si="118"/>
        <v>0</v>
      </c>
      <c r="AV110" s="2">
        <f t="shared" si="104"/>
        <v>0</v>
      </c>
      <c r="AW110" s="2"/>
      <c r="AX110" s="2">
        <f t="shared" si="105"/>
        <v>0</v>
      </c>
      <c r="AY110" s="3">
        <f t="shared" si="69"/>
        <v>0</v>
      </c>
      <c r="AZ110" s="1">
        <f t="shared" si="138"/>
        <v>0</v>
      </c>
      <c r="BA110" s="2">
        <f t="shared" si="113"/>
        <v>0</v>
      </c>
      <c r="BB110" s="2"/>
      <c r="BC110" s="2">
        <f t="shared" si="114"/>
        <v>0</v>
      </c>
      <c r="BD110" s="3">
        <f t="shared" si="115"/>
        <v>0</v>
      </c>
      <c r="BE110" s="1">
        <f t="shared" si="119"/>
        <v>0</v>
      </c>
      <c r="BF110" s="2">
        <f t="shared" si="135"/>
        <v>0</v>
      </c>
      <c r="BG110" s="2"/>
      <c r="BH110" s="2">
        <f t="shared" si="136"/>
        <v>0</v>
      </c>
      <c r="BI110" s="3">
        <f t="shared" si="125"/>
        <v>0</v>
      </c>
      <c r="BJ110" s="26">
        <f t="shared" si="120"/>
        <v>0</v>
      </c>
    </row>
    <row r="111" spans="1:62" s="27" customFormat="1" x14ac:dyDescent="0.3">
      <c r="A111" s="7">
        <v>108</v>
      </c>
      <c r="B111" s="32" t="s">
        <v>17</v>
      </c>
      <c r="C111" s="33" t="s">
        <v>120</v>
      </c>
      <c r="D111" s="8">
        <v>500</v>
      </c>
      <c r="E111" s="8">
        <f t="shared" si="121"/>
        <v>149</v>
      </c>
      <c r="F111" s="8">
        <v>74500</v>
      </c>
      <c r="G111" s="4">
        <f t="shared" si="126"/>
        <v>106.66666000000001</v>
      </c>
      <c r="H111" s="5">
        <f t="shared" si="90"/>
        <v>127.99999199999999</v>
      </c>
      <c r="I111" s="5">
        <v>53333.33</v>
      </c>
      <c r="J111" s="5">
        <f t="shared" si="110"/>
        <v>10666.666000000001</v>
      </c>
      <c r="K111" s="6">
        <f t="shared" si="111"/>
        <v>63999.995999999999</v>
      </c>
      <c r="L111" s="4">
        <f t="shared" si="127"/>
        <v>0</v>
      </c>
      <c r="M111" s="5">
        <f t="shared" si="91"/>
        <v>0</v>
      </c>
      <c r="N111" s="5"/>
      <c r="O111" s="5">
        <f t="shared" si="92"/>
        <v>0</v>
      </c>
      <c r="P111" s="6">
        <f t="shared" si="77"/>
        <v>0</v>
      </c>
      <c r="Q111" s="4">
        <f t="shared" si="122"/>
        <v>0</v>
      </c>
      <c r="R111" s="5">
        <f t="shared" si="123"/>
        <v>0</v>
      </c>
      <c r="S111" s="5"/>
      <c r="T111" s="5">
        <f t="shared" si="93"/>
        <v>0</v>
      </c>
      <c r="U111" s="6">
        <f t="shared" si="79"/>
        <v>0</v>
      </c>
      <c r="V111" s="4">
        <f t="shared" si="128"/>
        <v>0</v>
      </c>
      <c r="W111" s="5">
        <f t="shared" si="94"/>
        <v>0</v>
      </c>
      <c r="X111" s="5"/>
      <c r="Y111" s="5">
        <f t="shared" si="95"/>
        <v>0</v>
      </c>
      <c r="Z111" s="6">
        <f t="shared" si="82"/>
        <v>0</v>
      </c>
      <c r="AA111" s="4">
        <f t="shared" si="129"/>
        <v>0</v>
      </c>
      <c r="AB111" s="5">
        <f t="shared" si="96"/>
        <v>0</v>
      </c>
      <c r="AC111" s="5"/>
      <c r="AD111" s="5">
        <f t="shared" si="97"/>
        <v>0</v>
      </c>
      <c r="AE111" s="6">
        <f t="shared" si="85"/>
        <v>0</v>
      </c>
      <c r="AF111" s="4">
        <f t="shared" si="130"/>
        <v>0</v>
      </c>
      <c r="AG111" s="5">
        <f t="shared" si="98"/>
        <v>0</v>
      </c>
      <c r="AH111" s="5"/>
      <c r="AI111" s="5">
        <f t="shared" si="99"/>
        <v>0</v>
      </c>
      <c r="AJ111" s="6">
        <f t="shared" si="88"/>
        <v>0</v>
      </c>
      <c r="AK111" s="1">
        <f t="shared" si="116"/>
        <v>66.599999999999994</v>
      </c>
      <c r="AL111" s="2">
        <f t="shared" si="132"/>
        <v>79.92</v>
      </c>
      <c r="AM111" s="2">
        <v>33300</v>
      </c>
      <c r="AN111" s="2">
        <f t="shared" si="137"/>
        <v>6660</v>
      </c>
      <c r="AO111" s="3">
        <f t="shared" si="131"/>
        <v>39960</v>
      </c>
      <c r="AP111" s="4">
        <f t="shared" si="117"/>
        <v>0</v>
      </c>
      <c r="AQ111" s="5">
        <f t="shared" si="133"/>
        <v>0</v>
      </c>
      <c r="AR111" s="5"/>
      <c r="AS111" s="5">
        <f t="shared" si="134"/>
        <v>0</v>
      </c>
      <c r="AT111" s="6">
        <f t="shared" si="124"/>
        <v>0</v>
      </c>
      <c r="AU111" s="4">
        <f t="shared" si="118"/>
        <v>0</v>
      </c>
      <c r="AV111" s="5">
        <f t="shared" si="104"/>
        <v>0</v>
      </c>
      <c r="AW111" s="5"/>
      <c r="AX111" s="5">
        <f t="shared" si="105"/>
        <v>0</v>
      </c>
      <c r="AY111" s="6">
        <f t="shared" si="69"/>
        <v>0</v>
      </c>
      <c r="AZ111" s="4">
        <f t="shared" si="138"/>
        <v>0</v>
      </c>
      <c r="BA111" s="5">
        <f t="shared" si="113"/>
        <v>0</v>
      </c>
      <c r="BB111" s="5"/>
      <c r="BC111" s="5">
        <f t="shared" si="114"/>
        <v>0</v>
      </c>
      <c r="BD111" s="6">
        <f t="shared" si="115"/>
        <v>0</v>
      </c>
      <c r="BE111" s="4">
        <f t="shared" si="119"/>
        <v>0</v>
      </c>
      <c r="BF111" s="5">
        <f t="shared" si="135"/>
        <v>0</v>
      </c>
      <c r="BG111" s="5"/>
      <c r="BH111" s="5">
        <f t="shared" si="136"/>
        <v>0</v>
      </c>
      <c r="BI111" s="6">
        <f t="shared" si="125"/>
        <v>0</v>
      </c>
      <c r="BJ111" s="26">
        <f t="shared" si="120"/>
        <v>33300</v>
      </c>
    </row>
    <row r="112" spans="1:62" s="27" customFormat="1" x14ac:dyDescent="0.3">
      <c r="A112" s="7">
        <v>109</v>
      </c>
      <c r="B112" s="32">
        <v>38431720</v>
      </c>
      <c r="C112" s="33" t="s">
        <v>121</v>
      </c>
      <c r="D112" s="34">
        <v>25</v>
      </c>
      <c r="E112" s="8">
        <f t="shared" si="121"/>
        <v>156000</v>
      </c>
      <c r="F112" s="8">
        <v>3900000</v>
      </c>
      <c r="G112" s="4">
        <f t="shared" si="126"/>
        <v>41666.666799999999</v>
      </c>
      <c r="H112" s="5">
        <f t="shared" si="90"/>
        <v>50000.000160000011</v>
      </c>
      <c r="I112" s="5">
        <v>1041666.67</v>
      </c>
      <c r="J112" s="5">
        <f t="shared" si="110"/>
        <v>208333.33400000003</v>
      </c>
      <c r="K112" s="6">
        <f t="shared" si="111"/>
        <v>1250000.0040000002</v>
      </c>
      <c r="L112" s="4">
        <f t="shared" si="127"/>
        <v>0</v>
      </c>
      <c r="M112" s="5">
        <f t="shared" si="91"/>
        <v>0</v>
      </c>
      <c r="N112" s="5"/>
      <c r="O112" s="5">
        <f t="shared" si="92"/>
        <v>0</v>
      </c>
      <c r="P112" s="6">
        <f t="shared" si="77"/>
        <v>0</v>
      </c>
      <c r="Q112" s="4">
        <f t="shared" si="122"/>
        <v>0</v>
      </c>
      <c r="R112" s="5">
        <f t="shared" si="123"/>
        <v>0</v>
      </c>
      <c r="S112" s="5"/>
      <c r="T112" s="5">
        <f t="shared" si="93"/>
        <v>0</v>
      </c>
      <c r="U112" s="6">
        <f t="shared" si="79"/>
        <v>0</v>
      </c>
      <c r="V112" s="4">
        <f t="shared" si="128"/>
        <v>0</v>
      </c>
      <c r="W112" s="5">
        <f t="shared" si="94"/>
        <v>0</v>
      </c>
      <c r="X112" s="5"/>
      <c r="Y112" s="5">
        <f t="shared" si="95"/>
        <v>0</v>
      </c>
      <c r="Z112" s="6">
        <f t="shared" si="82"/>
        <v>0</v>
      </c>
      <c r="AA112" s="4">
        <f t="shared" si="129"/>
        <v>0</v>
      </c>
      <c r="AB112" s="5">
        <f t="shared" si="96"/>
        <v>0</v>
      </c>
      <c r="AC112" s="5"/>
      <c r="AD112" s="5">
        <f t="shared" si="97"/>
        <v>0</v>
      </c>
      <c r="AE112" s="6">
        <f t="shared" si="85"/>
        <v>0</v>
      </c>
      <c r="AF112" s="4">
        <f t="shared" si="130"/>
        <v>0</v>
      </c>
      <c r="AG112" s="5">
        <f t="shared" si="98"/>
        <v>0</v>
      </c>
      <c r="AH112" s="5"/>
      <c r="AI112" s="5">
        <f t="shared" si="99"/>
        <v>0</v>
      </c>
      <c r="AJ112" s="6">
        <f t="shared" si="88"/>
        <v>0</v>
      </c>
      <c r="AK112" s="1">
        <f t="shared" si="116"/>
        <v>25000</v>
      </c>
      <c r="AL112" s="2">
        <f t="shared" si="132"/>
        <v>30000</v>
      </c>
      <c r="AM112" s="2">
        <v>625000</v>
      </c>
      <c r="AN112" s="2">
        <f t="shared" si="137"/>
        <v>125000</v>
      </c>
      <c r="AO112" s="3">
        <f t="shared" si="131"/>
        <v>750000</v>
      </c>
      <c r="AP112" s="4">
        <f t="shared" si="117"/>
        <v>0</v>
      </c>
      <c r="AQ112" s="5">
        <f t="shared" si="133"/>
        <v>0</v>
      </c>
      <c r="AR112" s="5"/>
      <c r="AS112" s="5">
        <f t="shared" si="134"/>
        <v>0</v>
      </c>
      <c r="AT112" s="6">
        <f t="shared" si="124"/>
        <v>0</v>
      </c>
      <c r="AU112" s="4">
        <f t="shared" si="118"/>
        <v>0</v>
      </c>
      <c r="AV112" s="5">
        <f t="shared" si="104"/>
        <v>0</v>
      </c>
      <c r="AW112" s="5"/>
      <c r="AX112" s="5">
        <f t="shared" si="105"/>
        <v>0</v>
      </c>
      <c r="AY112" s="6">
        <f t="shared" si="69"/>
        <v>0</v>
      </c>
      <c r="AZ112" s="4">
        <f t="shared" si="138"/>
        <v>0</v>
      </c>
      <c r="BA112" s="5">
        <f t="shared" si="113"/>
        <v>0</v>
      </c>
      <c r="BB112" s="5"/>
      <c r="BC112" s="5">
        <f t="shared" si="114"/>
        <v>0</v>
      </c>
      <c r="BD112" s="6">
        <f t="shared" si="115"/>
        <v>0</v>
      </c>
      <c r="BE112" s="4">
        <f t="shared" si="119"/>
        <v>0</v>
      </c>
      <c r="BF112" s="5">
        <f t="shared" si="135"/>
        <v>0</v>
      </c>
      <c r="BG112" s="5"/>
      <c r="BH112" s="5">
        <f t="shared" si="136"/>
        <v>0</v>
      </c>
      <c r="BI112" s="6">
        <f t="shared" si="125"/>
        <v>0</v>
      </c>
      <c r="BJ112" s="26">
        <f t="shared" si="120"/>
        <v>625000</v>
      </c>
    </row>
    <row r="113" spans="1:62" s="27" customFormat="1" x14ac:dyDescent="0.3">
      <c r="A113" s="18">
        <v>110</v>
      </c>
      <c r="B113" s="29" t="s">
        <v>17</v>
      </c>
      <c r="C113" s="30" t="s">
        <v>123</v>
      </c>
      <c r="D113" s="31">
        <v>1000</v>
      </c>
      <c r="E113" s="19">
        <f t="shared" si="121"/>
        <v>10</v>
      </c>
      <c r="F113" s="19">
        <v>10000</v>
      </c>
      <c r="G113" s="4">
        <f t="shared" si="126"/>
        <v>0</v>
      </c>
      <c r="H113" s="5">
        <f t="shared" si="90"/>
        <v>0</v>
      </c>
      <c r="I113" s="5"/>
      <c r="J113" s="5">
        <f t="shared" si="110"/>
        <v>0</v>
      </c>
      <c r="K113" s="6">
        <f t="shared" si="111"/>
        <v>0</v>
      </c>
      <c r="L113" s="4">
        <f t="shared" si="127"/>
        <v>0</v>
      </c>
      <c r="M113" s="5">
        <f t="shared" si="91"/>
        <v>0</v>
      </c>
      <c r="N113" s="5"/>
      <c r="O113" s="5">
        <f t="shared" si="92"/>
        <v>0</v>
      </c>
      <c r="P113" s="6">
        <f t="shared" si="77"/>
        <v>0</v>
      </c>
      <c r="Q113" s="4">
        <f t="shared" si="122"/>
        <v>0</v>
      </c>
      <c r="R113" s="5">
        <f t="shared" si="123"/>
        <v>0</v>
      </c>
      <c r="S113" s="5"/>
      <c r="T113" s="5">
        <f t="shared" si="93"/>
        <v>0</v>
      </c>
      <c r="U113" s="6">
        <f t="shared" si="79"/>
        <v>0</v>
      </c>
      <c r="V113" s="15">
        <f t="shared" si="128"/>
        <v>11</v>
      </c>
      <c r="W113" s="16">
        <f t="shared" si="94"/>
        <v>11</v>
      </c>
      <c r="X113" s="16">
        <v>11000</v>
      </c>
      <c r="Y113" s="16">
        <v>0</v>
      </c>
      <c r="Z113" s="17">
        <f t="shared" si="82"/>
        <v>11000</v>
      </c>
      <c r="AA113" s="4">
        <f t="shared" si="129"/>
        <v>0</v>
      </c>
      <c r="AB113" s="5">
        <f t="shared" si="96"/>
        <v>0</v>
      </c>
      <c r="AC113" s="5"/>
      <c r="AD113" s="5">
        <f t="shared" si="97"/>
        <v>0</v>
      </c>
      <c r="AE113" s="6">
        <f t="shared" si="85"/>
        <v>0</v>
      </c>
      <c r="AF113" s="4">
        <f t="shared" si="130"/>
        <v>0</v>
      </c>
      <c r="AG113" s="5">
        <f t="shared" si="98"/>
        <v>0</v>
      </c>
      <c r="AH113" s="5"/>
      <c r="AI113" s="5">
        <f t="shared" si="99"/>
        <v>0</v>
      </c>
      <c r="AJ113" s="6">
        <f t="shared" si="88"/>
        <v>0</v>
      </c>
      <c r="AK113" s="4">
        <f t="shared" si="116"/>
        <v>0</v>
      </c>
      <c r="AL113" s="5">
        <f t="shared" si="132"/>
        <v>0</v>
      </c>
      <c r="AM113" s="5"/>
      <c r="AN113" s="5"/>
      <c r="AO113" s="6">
        <f t="shared" si="131"/>
        <v>0</v>
      </c>
      <c r="AP113" s="4">
        <f t="shared" si="117"/>
        <v>0</v>
      </c>
      <c r="AQ113" s="5">
        <f t="shared" si="133"/>
        <v>0</v>
      </c>
      <c r="AR113" s="5"/>
      <c r="AS113" s="5">
        <f t="shared" si="134"/>
        <v>0</v>
      </c>
      <c r="AT113" s="6">
        <f t="shared" si="124"/>
        <v>0</v>
      </c>
      <c r="AU113" s="4">
        <f t="shared" si="118"/>
        <v>0</v>
      </c>
      <c r="AV113" s="5">
        <f t="shared" si="104"/>
        <v>0</v>
      </c>
      <c r="AW113" s="5"/>
      <c r="AX113" s="5">
        <f t="shared" si="105"/>
        <v>0</v>
      </c>
      <c r="AY113" s="6">
        <f t="shared" si="69"/>
        <v>0</v>
      </c>
      <c r="AZ113" s="4">
        <f t="shared" si="138"/>
        <v>0</v>
      </c>
      <c r="BA113" s="5">
        <f t="shared" si="113"/>
        <v>0</v>
      </c>
      <c r="BB113" s="5"/>
      <c r="BC113" s="5">
        <f t="shared" si="114"/>
        <v>0</v>
      </c>
      <c r="BD113" s="6">
        <f t="shared" si="115"/>
        <v>0</v>
      </c>
      <c r="BE113" s="4">
        <f t="shared" si="119"/>
        <v>0</v>
      </c>
      <c r="BF113" s="5">
        <f t="shared" si="135"/>
        <v>0</v>
      </c>
      <c r="BG113" s="5"/>
      <c r="BH113" s="5">
        <f t="shared" si="136"/>
        <v>0</v>
      </c>
      <c r="BI113" s="6">
        <f t="shared" si="125"/>
        <v>0</v>
      </c>
      <c r="BJ113" s="26">
        <f t="shared" si="120"/>
        <v>11000</v>
      </c>
    </row>
    <row r="114" spans="1:62" s="27" customFormat="1" x14ac:dyDescent="0.3">
      <c r="A114" s="18">
        <v>111</v>
      </c>
      <c r="B114" s="29" t="s">
        <v>17</v>
      </c>
      <c r="C114" s="30" t="s">
        <v>124</v>
      </c>
      <c r="D114" s="31">
        <v>1000</v>
      </c>
      <c r="E114" s="19">
        <f t="shared" si="121"/>
        <v>7</v>
      </c>
      <c r="F114" s="19">
        <v>7000</v>
      </c>
      <c r="G114" s="4">
        <f t="shared" si="126"/>
        <v>0</v>
      </c>
      <c r="H114" s="4">
        <f t="shared" si="90"/>
        <v>0</v>
      </c>
      <c r="I114" s="5"/>
      <c r="J114" s="5">
        <f t="shared" si="110"/>
        <v>0</v>
      </c>
      <c r="K114" s="6">
        <f t="shared" si="111"/>
        <v>0</v>
      </c>
      <c r="L114" s="4">
        <f t="shared" si="127"/>
        <v>0</v>
      </c>
      <c r="M114" s="4">
        <f t="shared" si="91"/>
        <v>0</v>
      </c>
      <c r="N114" s="5"/>
      <c r="O114" s="5">
        <f t="shared" si="92"/>
        <v>0</v>
      </c>
      <c r="P114" s="6">
        <f t="shared" si="77"/>
        <v>0</v>
      </c>
      <c r="Q114" s="4">
        <f t="shared" si="122"/>
        <v>0</v>
      </c>
      <c r="R114" s="4">
        <f t="shared" si="123"/>
        <v>0</v>
      </c>
      <c r="S114" s="5"/>
      <c r="T114" s="5">
        <f t="shared" si="93"/>
        <v>0</v>
      </c>
      <c r="U114" s="6">
        <f t="shared" si="79"/>
        <v>0</v>
      </c>
      <c r="V114" s="15">
        <f t="shared" si="128"/>
        <v>11</v>
      </c>
      <c r="W114" s="15">
        <f t="shared" si="94"/>
        <v>11</v>
      </c>
      <c r="X114" s="16">
        <v>11000</v>
      </c>
      <c r="Y114" s="16">
        <v>0</v>
      </c>
      <c r="Z114" s="17">
        <f t="shared" si="82"/>
        <v>11000</v>
      </c>
      <c r="AA114" s="4">
        <f t="shared" si="129"/>
        <v>0</v>
      </c>
      <c r="AB114" s="4">
        <f t="shared" si="96"/>
        <v>0</v>
      </c>
      <c r="AC114" s="5"/>
      <c r="AD114" s="5">
        <f t="shared" si="97"/>
        <v>0</v>
      </c>
      <c r="AE114" s="6">
        <f t="shared" si="85"/>
        <v>0</v>
      </c>
      <c r="AF114" s="4">
        <f t="shared" si="130"/>
        <v>0</v>
      </c>
      <c r="AG114" s="4">
        <f t="shared" si="98"/>
        <v>0</v>
      </c>
      <c r="AH114" s="5"/>
      <c r="AI114" s="5">
        <f t="shared" si="99"/>
        <v>0</v>
      </c>
      <c r="AJ114" s="6">
        <f t="shared" si="88"/>
        <v>0</v>
      </c>
      <c r="AK114" s="4">
        <f t="shared" si="116"/>
        <v>0</v>
      </c>
      <c r="AL114" s="4">
        <f t="shared" si="132"/>
        <v>0</v>
      </c>
      <c r="AM114" s="5"/>
      <c r="AN114" s="5">
        <f t="shared" si="137"/>
        <v>0</v>
      </c>
      <c r="AO114" s="6">
        <f t="shared" si="131"/>
        <v>0</v>
      </c>
      <c r="AP114" s="4">
        <f t="shared" si="117"/>
        <v>0</v>
      </c>
      <c r="AQ114" s="5">
        <f t="shared" si="133"/>
        <v>0</v>
      </c>
      <c r="AR114" s="5"/>
      <c r="AS114" s="5">
        <f t="shared" si="134"/>
        <v>0</v>
      </c>
      <c r="AT114" s="6">
        <f t="shared" si="124"/>
        <v>0</v>
      </c>
      <c r="AU114" s="4">
        <f t="shared" si="118"/>
        <v>0</v>
      </c>
      <c r="AV114" s="5">
        <f t="shared" si="104"/>
        <v>0</v>
      </c>
      <c r="AW114" s="5"/>
      <c r="AX114" s="5">
        <f t="shared" si="105"/>
        <v>0</v>
      </c>
      <c r="AY114" s="6">
        <f t="shared" si="69"/>
        <v>0</v>
      </c>
      <c r="AZ114" s="4">
        <f t="shared" si="138"/>
        <v>0</v>
      </c>
      <c r="BA114" s="5">
        <f t="shared" si="113"/>
        <v>0</v>
      </c>
      <c r="BB114" s="5"/>
      <c r="BC114" s="5">
        <f t="shared" si="114"/>
        <v>0</v>
      </c>
      <c r="BD114" s="6">
        <f t="shared" si="115"/>
        <v>0</v>
      </c>
      <c r="BE114" s="4">
        <f t="shared" si="119"/>
        <v>0</v>
      </c>
      <c r="BF114" s="5">
        <f t="shared" si="135"/>
        <v>0</v>
      </c>
      <c r="BG114" s="5"/>
      <c r="BH114" s="5">
        <f t="shared" si="136"/>
        <v>0</v>
      </c>
      <c r="BI114" s="6">
        <f t="shared" si="125"/>
        <v>0</v>
      </c>
      <c r="BJ114" s="26">
        <f t="shared" si="120"/>
        <v>11000</v>
      </c>
    </row>
    <row r="115" spans="1:62" s="27" customFormat="1" x14ac:dyDescent="0.3">
      <c r="A115" s="7">
        <v>112</v>
      </c>
      <c r="B115" s="32" t="s">
        <v>17</v>
      </c>
      <c r="C115" s="33" t="s">
        <v>125</v>
      </c>
      <c r="D115" s="34">
        <v>10</v>
      </c>
      <c r="E115" s="8">
        <f t="shared" si="121"/>
        <v>800</v>
      </c>
      <c r="F115" s="8">
        <v>8000</v>
      </c>
      <c r="G115" s="1">
        <f t="shared" si="126"/>
        <v>633.33299999999997</v>
      </c>
      <c r="H115" s="1">
        <f t="shared" si="90"/>
        <v>759.99959999999999</v>
      </c>
      <c r="I115" s="2">
        <v>6333.33</v>
      </c>
      <c r="J115" s="2">
        <f t="shared" si="110"/>
        <v>1266.6660000000002</v>
      </c>
      <c r="K115" s="3">
        <f t="shared" si="111"/>
        <v>7599.9960000000001</v>
      </c>
      <c r="L115" s="4">
        <f t="shared" si="127"/>
        <v>0</v>
      </c>
      <c r="M115" s="4">
        <f t="shared" si="91"/>
        <v>0</v>
      </c>
      <c r="N115" s="5"/>
      <c r="O115" s="5">
        <f t="shared" si="92"/>
        <v>0</v>
      </c>
      <c r="P115" s="6">
        <f t="shared" si="77"/>
        <v>0</v>
      </c>
      <c r="Q115" s="4">
        <f t="shared" si="122"/>
        <v>0</v>
      </c>
      <c r="R115" s="4">
        <f t="shared" si="123"/>
        <v>0</v>
      </c>
      <c r="S115" s="5"/>
      <c r="T115" s="5">
        <f t="shared" si="93"/>
        <v>0</v>
      </c>
      <c r="U115" s="6">
        <f t="shared" si="79"/>
        <v>0</v>
      </c>
      <c r="V115" s="4">
        <f t="shared" si="128"/>
        <v>0</v>
      </c>
      <c r="W115" s="4">
        <f t="shared" si="94"/>
        <v>0</v>
      </c>
      <c r="X115" s="5"/>
      <c r="Y115" s="5">
        <f t="shared" si="95"/>
        <v>0</v>
      </c>
      <c r="Z115" s="6">
        <f t="shared" si="82"/>
        <v>0</v>
      </c>
      <c r="AA115" s="4">
        <f t="shared" si="129"/>
        <v>0</v>
      </c>
      <c r="AB115" s="4">
        <f t="shared" si="96"/>
        <v>0</v>
      </c>
      <c r="AC115" s="5"/>
      <c r="AD115" s="5">
        <f t="shared" si="97"/>
        <v>0</v>
      </c>
      <c r="AE115" s="6">
        <f t="shared" si="85"/>
        <v>0</v>
      </c>
      <c r="AF115" s="4">
        <f t="shared" si="130"/>
        <v>0</v>
      </c>
      <c r="AG115" s="4">
        <f t="shared" si="98"/>
        <v>0</v>
      </c>
      <c r="AH115" s="5"/>
      <c r="AI115" s="5">
        <f t="shared" si="99"/>
        <v>0</v>
      </c>
      <c r="AJ115" s="6">
        <f t="shared" si="88"/>
        <v>0</v>
      </c>
      <c r="AK115" s="4">
        <f t="shared" si="116"/>
        <v>0</v>
      </c>
      <c r="AL115" s="4">
        <f t="shared" si="132"/>
        <v>0</v>
      </c>
      <c r="AM115" s="5"/>
      <c r="AN115" s="5">
        <f t="shared" si="137"/>
        <v>0</v>
      </c>
      <c r="AO115" s="6">
        <f t="shared" si="131"/>
        <v>0</v>
      </c>
      <c r="AP115" s="4">
        <f t="shared" si="117"/>
        <v>0</v>
      </c>
      <c r="AQ115" s="5">
        <f t="shared" si="133"/>
        <v>0</v>
      </c>
      <c r="AR115" s="5"/>
      <c r="AS115" s="5">
        <f t="shared" si="134"/>
        <v>0</v>
      </c>
      <c r="AT115" s="6">
        <f t="shared" si="124"/>
        <v>0</v>
      </c>
      <c r="AU115" s="4">
        <f t="shared" si="118"/>
        <v>0</v>
      </c>
      <c r="AV115" s="5">
        <f t="shared" si="104"/>
        <v>0</v>
      </c>
      <c r="AW115" s="5"/>
      <c r="AX115" s="5">
        <f t="shared" si="105"/>
        <v>0</v>
      </c>
      <c r="AY115" s="6">
        <f t="shared" si="69"/>
        <v>0</v>
      </c>
      <c r="AZ115" s="4">
        <f t="shared" si="138"/>
        <v>0</v>
      </c>
      <c r="BA115" s="5">
        <f t="shared" si="113"/>
        <v>0</v>
      </c>
      <c r="BB115" s="5"/>
      <c r="BC115" s="5">
        <f t="shared" si="114"/>
        <v>0</v>
      </c>
      <c r="BD115" s="6">
        <f t="shared" si="115"/>
        <v>0</v>
      </c>
      <c r="BE115" s="4">
        <f t="shared" si="119"/>
        <v>0</v>
      </c>
      <c r="BF115" s="5">
        <f t="shared" si="135"/>
        <v>0</v>
      </c>
      <c r="BG115" s="5"/>
      <c r="BH115" s="5">
        <f t="shared" si="136"/>
        <v>0</v>
      </c>
      <c r="BI115" s="6">
        <f t="shared" si="125"/>
        <v>0</v>
      </c>
      <c r="BJ115" s="26">
        <f t="shared" si="120"/>
        <v>6333.33</v>
      </c>
    </row>
    <row r="116" spans="1:62" s="27" customFormat="1" x14ac:dyDescent="0.3">
      <c r="A116" s="7">
        <v>113</v>
      </c>
      <c r="B116" s="32" t="s">
        <v>17</v>
      </c>
      <c r="C116" s="33" t="s">
        <v>126</v>
      </c>
      <c r="D116" s="34">
        <v>15</v>
      </c>
      <c r="E116" s="8">
        <f t="shared" si="121"/>
        <v>1000</v>
      </c>
      <c r="F116" s="8">
        <v>15000</v>
      </c>
      <c r="G116" s="1">
        <f t="shared" si="126"/>
        <v>583.33333333333337</v>
      </c>
      <c r="H116" s="2">
        <f t="shared" si="90"/>
        <v>700</v>
      </c>
      <c r="I116" s="2">
        <v>8750</v>
      </c>
      <c r="J116" s="2">
        <f t="shared" si="110"/>
        <v>1750</v>
      </c>
      <c r="K116" s="3">
        <f t="shared" si="111"/>
        <v>10500</v>
      </c>
      <c r="L116" s="4">
        <f t="shared" si="127"/>
        <v>0</v>
      </c>
      <c r="M116" s="5">
        <f t="shared" si="91"/>
        <v>0</v>
      </c>
      <c r="N116" s="5"/>
      <c r="O116" s="5">
        <f t="shared" si="92"/>
        <v>0</v>
      </c>
      <c r="P116" s="6">
        <f t="shared" si="77"/>
        <v>0</v>
      </c>
      <c r="Q116" s="4">
        <f t="shared" si="122"/>
        <v>0</v>
      </c>
      <c r="R116" s="5">
        <f t="shared" si="123"/>
        <v>0</v>
      </c>
      <c r="S116" s="5"/>
      <c r="T116" s="5">
        <f t="shared" si="93"/>
        <v>0</v>
      </c>
      <c r="U116" s="6">
        <f t="shared" si="79"/>
        <v>0</v>
      </c>
      <c r="V116" s="4">
        <f t="shared" si="128"/>
        <v>0</v>
      </c>
      <c r="W116" s="5">
        <f t="shared" si="94"/>
        <v>0</v>
      </c>
      <c r="X116" s="5"/>
      <c r="Y116" s="5">
        <f t="shared" si="95"/>
        <v>0</v>
      </c>
      <c r="Z116" s="6">
        <f t="shared" si="82"/>
        <v>0</v>
      </c>
      <c r="AA116" s="4">
        <f t="shared" si="129"/>
        <v>0</v>
      </c>
      <c r="AB116" s="5">
        <f t="shared" si="96"/>
        <v>0</v>
      </c>
      <c r="AC116" s="5"/>
      <c r="AD116" s="5">
        <f t="shared" si="97"/>
        <v>0</v>
      </c>
      <c r="AE116" s="6">
        <f t="shared" si="85"/>
        <v>0</v>
      </c>
      <c r="AF116" s="4">
        <f t="shared" si="130"/>
        <v>0</v>
      </c>
      <c r="AG116" s="5">
        <f t="shared" si="98"/>
        <v>0</v>
      </c>
      <c r="AH116" s="5"/>
      <c r="AI116" s="5">
        <f t="shared" si="99"/>
        <v>0</v>
      </c>
      <c r="AJ116" s="6">
        <f t="shared" si="88"/>
        <v>0</v>
      </c>
      <c r="AK116" s="4">
        <f t="shared" si="116"/>
        <v>0</v>
      </c>
      <c r="AL116" s="5">
        <f t="shared" si="132"/>
        <v>0</v>
      </c>
      <c r="AM116" s="5"/>
      <c r="AN116" s="5">
        <f t="shared" si="137"/>
        <v>0</v>
      </c>
      <c r="AO116" s="6">
        <f t="shared" si="131"/>
        <v>0</v>
      </c>
      <c r="AP116" s="4">
        <f t="shared" si="117"/>
        <v>0</v>
      </c>
      <c r="AQ116" s="5">
        <f t="shared" si="133"/>
        <v>0</v>
      </c>
      <c r="AR116" s="5"/>
      <c r="AS116" s="5">
        <f t="shared" si="134"/>
        <v>0</v>
      </c>
      <c r="AT116" s="6">
        <f t="shared" si="124"/>
        <v>0</v>
      </c>
      <c r="AU116" s="4">
        <f t="shared" si="118"/>
        <v>0</v>
      </c>
      <c r="AV116" s="5">
        <f t="shared" si="104"/>
        <v>0</v>
      </c>
      <c r="AW116" s="5"/>
      <c r="AX116" s="5">
        <f t="shared" si="105"/>
        <v>0</v>
      </c>
      <c r="AY116" s="6">
        <f t="shared" si="69"/>
        <v>0</v>
      </c>
      <c r="AZ116" s="4">
        <f t="shared" si="138"/>
        <v>0</v>
      </c>
      <c r="BA116" s="5">
        <f t="shared" si="113"/>
        <v>0</v>
      </c>
      <c r="BB116" s="5"/>
      <c r="BC116" s="5">
        <f t="shared" si="114"/>
        <v>0</v>
      </c>
      <c r="BD116" s="6">
        <f t="shared" si="115"/>
        <v>0</v>
      </c>
      <c r="BE116" s="4">
        <f t="shared" si="119"/>
        <v>0</v>
      </c>
      <c r="BF116" s="5">
        <f t="shared" si="135"/>
        <v>0</v>
      </c>
      <c r="BG116" s="5"/>
      <c r="BH116" s="5">
        <f t="shared" si="136"/>
        <v>0</v>
      </c>
      <c r="BI116" s="6">
        <f t="shared" si="125"/>
        <v>0</v>
      </c>
      <c r="BJ116" s="26">
        <f t="shared" si="120"/>
        <v>8750</v>
      </c>
    </row>
    <row r="117" spans="1:62" s="27" customFormat="1" x14ac:dyDescent="0.3">
      <c r="A117" s="41">
        <v>114</v>
      </c>
      <c r="B117" s="42" t="s">
        <v>17</v>
      </c>
      <c r="C117" s="43" t="s">
        <v>127</v>
      </c>
      <c r="D117" s="46">
        <v>200</v>
      </c>
      <c r="E117" s="44">
        <f t="shared" si="121"/>
        <v>70</v>
      </c>
      <c r="F117" s="44">
        <v>14000</v>
      </c>
      <c r="G117" s="49">
        <f t="shared" si="126"/>
        <v>500</v>
      </c>
      <c r="H117" s="50">
        <f t="shared" si="90"/>
        <v>600</v>
      </c>
      <c r="I117" s="50">
        <v>100000</v>
      </c>
      <c r="J117" s="50">
        <f t="shared" si="110"/>
        <v>20000</v>
      </c>
      <c r="K117" s="51">
        <f t="shared" si="111"/>
        <v>120000</v>
      </c>
      <c r="L117" s="4">
        <f t="shared" si="127"/>
        <v>0</v>
      </c>
      <c r="M117" s="5">
        <f t="shared" si="91"/>
        <v>0</v>
      </c>
      <c r="N117" s="5"/>
      <c r="O117" s="5">
        <f t="shared" si="92"/>
        <v>0</v>
      </c>
      <c r="P117" s="6">
        <f t="shared" si="77"/>
        <v>0</v>
      </c>
      <c r="Q117" s="4">
        <f t="shared" si="122"/>
        <v>0</v>
      </c>
      <c r="R117" s="5">
        <f t="shared" si="123"/>
        <v>0</v>
      </c>
      <c r="S117" s="5"/>
      <c r="T117" s="5">
        <f t="shared" si="93"/>
        <v>0</v>
      </c>
      <c r="U117" s="6">
        <f t="shared" si="79"/>
        <v>0</v>
      </c>
      <c r="V117" s="4">
        <f t="shared" si="128"/>
        <v>0</v>
      </c>
      <c r="W117" s="5">
        <f t="shared" si="94"/>
        <v>0</v>
      </c>
      <c r="X117" s="5"/>
      <c r="Y117" s="5">
        <f t="shared" si="95"/>
        <v>0</v>
      </c>
      <c r="Z117" s="6">
        <f t="shared" si="82"/>
        <v>0</v>
      </c>
      <c r="AA117" s="4">
        <f t="shared" si="129"/>
        <v>0</v>
      </c>
      <c r="AB117" s="5">
        <f t="shared" si="96"/>
        <v>0</v>
      </c>
      <c r="AC117" s="5"/>
      <c r="AD117" s="5">
        <f t="shared" si="97"/>
        <v>0</v>
      </c>
      <c r="AE117" s="6">
        <f t="shared" si="85"/>
        <v>0</v>
      </c>
      <c r="AF117" s="4">
        <f t="shared" si="130"/>
        <v>0</v>
      </c>
      <c r="AG117" s="5">
        <f t="shared" si="98"/>
        <v>0</v>
      </c>
      <c r="AH117" s="5"/>
      <c r="AI117" s="5">
        <f t="shared" si="99"/>
        <v>0</v>
      </c>
      <c r="AJ117" s="6">
        <f t="shared" si="88"/>
        <v>0</v>
      </c>
      <c r="AK117" s="4">
        <f t="shared" si="116"/>
        <v>0</v>
      </c>
      <c r="AL117" s="5">
        <f t="shared" si="132"/>
        <v>0</v>
      </c>
      <c r="AM117" s="5"/>
      <c r="AN117" s="5">
        <f t="shared" si="137"/>
        <v>0</v>
      </c>
      <c r="AO117" s="6">
        <f t="shared" si="131"/>
        <v>0</v>
      </c>
      <c r="AP117" s="4">
        <f t="shared" si="117"/>
        <v>0</v>
      </c>
      <c r="AQ117" s="5">
        <f t="shared" si="133"/>
        <v>0</v>
      </c>
      <c r="AR117" s="5"/>
      <c r="AS117" s="5">
        <f t="shared" si="134"/>
        <v>0</v>
      </c>
      <c r="AT117" s="6">
        <f t="shared" si="124"/>
        <v>0</v>
      </c>
      <c r="AU117" s="4">
        <f t="shared" si="118"/>
        <v>0</v>
      </c>
      <c r="AV117" s="5">
        <f t="shared" si="104"/>
        <v>0</v>
      </c>
      <c r="AW117" s="5"/>
      <c r="AX117" s="5">
        <f t="shared" si="105"/>
        <v>0</v>
      </c>
      <c r="AY117" s="6">
        <f t="shared" si="69"/>
        <v>0</v>
      </c>
      <c r="AZ117" s="4">
        <f t="shared" si="138"/>
        <v>0</v>
      </c>
      <c r="BA117" s="5">
        <f t="shared" si="113"/>
        <v>0</v>
      </c>
      <c r="BB117" s="5"/>
      <c r="BC117" s="5">
        <f t="shared" si="114"/>
        <v>0</v>
      </c>
      <c r="BD117" s="6">
        <f t="shared" si="115"/>
        <v>0</v>
      </c>
      <c r="BE117" s="4">
        <f t="shared" si="119"/>
        <v>0</v>
      </c>
      <c r="BF117" s="5">
        <f t="shared" si="135"/>
        <v>0</v>
      </c>
      <c r="BG117" s="5"/>
      <c r="BH117" s="5">
        <f t="shared" si="136"/>
        <v>0</v>
      </c>
      <c r="BI117" s="6">
        <f t="shared" si="125"/>
        <v>0</v>
      </c>
      <c r="BJ117" s="26">
        <f t="shared" si="120"/>
        <v>100000</v>
      </c>
    </row>
    <row r="118" spans="1:62" s="27" customFormat="1" x14ac:dyDescent="0.3">
      <c r="A118" s="7">
        <v>115</v>
      </c>
      <c r="B118" s="32" t="s">
        <v>122</v>
      </c>
      <c r="C118" s="33" t="s">
        <v>128</v>
      </c>
      <c r="D118" s="34">
        <v>5</v>
      </c>
      <c r="E118" s="8"/>
      <c r="F118" s="8">
        <v>50000</v>
      </c>
      <c r="G118" s="1">
        <f t="shared" si="126"/>
        <v>6666.6660000000002</v>
      </c>
      <c r="H118" s="2">
        <f t="shared" si="90"/>
        <v>7999.9992000000002</v>
      </c>
      <c r="I118" s="2">
        <v>33333.33</v>
      </c>
      <c r="J118" s="2">
        <f t="shared" si="110"/>
        <v>6666.6660000000011</v>
      </c>
      <c r="K118" s="3">
        <f t="shared" si="111"/>
        <v>39999.995999999999</v>
      </c>
      <c r="L118" s="4">
        <f t="shared" si="127"/>
        <v>0</v>
      </c>
      <c r="M118" s="5">
        <f t="shared" si="91"/>
        <v>0</v>
      </c>
      <c r="N118" s="5"/>
      <c r="O118" s="5">
        <f t="shared" si="92"/>
        <v>0</v>
      </c>
      <c r="P118" s="6">
        <f t="shared" si="77"/>
        <v>0</v>
      </c>
      <c r="Q118" s="4">
        <f t="shared" si="122"/>
        <v>0</v>
      </c>
      <c r="R118" s="5">
        <f t="shared" si="123"/>
        <v>0</v>
      </c>
      <c r="S118" s="5"/>
      <c r="T118" s="5">
        <f t="shared" si="93"/>
        <v>0</v>
      </c>
      <c r="U118" s="6">
        <f t="shared" si="79"/>
        <v>0</v>
      </c>
      <c r="V118" s="4">
        <f t="shared" si="128"/>
        <v>0</v>
      </c>
      <c r="W118" s="5">
        <f t="shared" si="94"/>
        <v>0</v>
      </c>
      <c r="X118" s="5"/>
      <c r="Y118" s="5">
        <f t="shared" si="95"/>
        <v>0</v>
      </c>
      <c r="Z118" s="6">
        <f t="shared" si="82"/>
        <v>0</v>
      </c>
      <c r="AA118" s="4">
        <f t="shared" si="129"/>
        <v>0</v>
      </c>
      <c r="AB118" s="5">
        <f t="shared" si="96"/>
        <v>0</v>
      </c>
      <c r="AC118" s="5"/>
      <c r="AD118" s="5">
        <f t="shared" si="97"/>
        <v>0</v>
      </c>
      <c r="AE118" s="6">
        <f t="shared" si="85"/>
        <v>0</v>
      </c>
      <c r="AF118" s="4">
        <f t="shared" si="130"/>
        <v>0</v>
      </c>
      <c r="AG118" s="5">
        <f t="shared" si="98"/>
        <v>0</v>
      </c>
      <c r="AH118" s="5"/>
      <c r="AI118" s="5">
        <f t="shared" si="99"/>
        <v>0</v>
      </c>
      <c r="AJ118" s="6">
        <f t="shared" si="88"/>
        <v>0</v>
      </c>
      <c r="AK118" s="4">
        <f t="shared" si="116"/>
        <v>0</v>
      </c>
      <c r="AL118" s="5">
        <f t="shared" si="132"/>
        <v>0</v>
      </c>
      <c r="AM118" s="5"/>
      <c r="AN118" s="5">
        <f t="shared" si="137"/>
        <v>0</v>
      </c>
      <c r="AO118" s="6">
        <f t="shared" si="131"/>
        <v>0</v>
      </c>
      <c r="AP118" s="4">
        <f t="shared" si="117"/>
        <v>0</v>
      </c>
      <c r="AQ118" s="5">
        <f t="shared" si="133"/>
        <v>0</v>
      </c>
      <c r="AR118" s="5"/>
      <c r="AS118" s="5">
        <f t="shared" si="134"/>
        <v>0</v>
      </c>
      <c r="AT118" s="6">
        <f t="shared" si="124"/>
        <v>0</v>
      </c>
      <c r="AU118" s="4">
        <f t="shared" si="118"/>
        <v>0</v>
      </c>
      <c r="AV118" s="5">
        <f t="shared" si="104"/>
        <v>0</v>
      </c>
      <c r="AW118" s="5"/>
      <c r="AX118" s="5">
        <f t="shared" si="105"/>
        <v>0</v>
      </c>
      <c r="AY118" s="6">
        <f t="shared" si="69"/>
        <v>0</v>
      </c>
      <c r="AZ118" s="4">
        <f t="shared" si="138"/>
        <v>0</v>
      </c>
      <c r="BA118" s="5">
        <f t="shared" si="113"/>
        <v>0</v>
      </c>
      <c r="BB118" s="5"/>
      <c r="BC118" s="5">
        <f t="shared" si="114"/>
        <v>0</v>
      </c>
      <c r="BD118" s="6">
        <f t="shared" si="115"/>
        <v>0</v>
      </c>
      <c r="BE118" s="4">
        <f t="shared" si="119"/>
        <v>0</v>
      </c>
      <c r="BF118" s="5">
        <f t="shared" si="135"/>
        <v>0</v>
      </c>
      <c r="BG118" s="5"/>
      <c r="BH118" s="5">
        <f t="shared" si="136"/>
        <v>0</v>
      </c>
      <c r="BI118" s="6">
        <f t="shared" si="125"/>
        <v>0</v>
      </c>
      <c r="BJ118" s="26">
        <f t="shared" si="120"/>
        <v>33333.33</v>
      </c>
    </row>
    <row r="119" spans="1:62" s="27" customFormat="1" x14ac:dyDescent="0.3">
      <c r="A119" s="7">
        <v>116</v>
      </c>
      <c r="B119" s="32" t="s">
        <v>122</v>
      </c>
      <c r="C119" s="33" t="s">
        <v>129</v>
      </c>
      <c r="D119" s="34">
        <v>2</v>
      </c>
      <c r="E119" s="8">
        <f t="shared" si="121"/>
        <v>350000</v>
      </c>
      <c r="F119" s="8">
        <v>700000</v>
      </c>
      <c r="G119" s="4">
        <f t="shared" si="126"/>
        <v>0</v>
      </c>
      <c r="H119" s="5">
        <f t="shared" si="90"/>
        <v>0</v>
      </c>
      <c r="I119" s="5"/>
      <c r="J119" s="5">
        <f t="shared" si="110"/>
        <v>0</v>
      </c>
      <c r="K119" s="6">
        <f t="shared" si="111"/>
        <v>0</v>
      </c>
      <c r="L119" s="4">
        <f t="shared" si="127"/>
        <v>0</v>
      </c>
      <c r="M119" s="5">
        <f t="shared" si="91"/>
        <v>0</v>
      </c>
      <c r="N119" s="5"/>
      <c r="O119" s="5">
        <f t="shared" si="92"/>
        <v>0</v>
      </c>
      <c r="P119" s="6">
        <f t="shared" si="77"/>
        <v>0</v>
      </c>
      <c r="Q119" s="4">
        <f t="shared" si="122"/>
        <v>0</v>
      </c>
      <c r="R119" s="5">
        <f t="shared" si="123"/>
        <v>0</v>
      </c>
      <c r="S119" s="5"/>
      <c r="T119" s="5">
        <f t="shared" si="93"/>
        <v>0</v>
      </c>
      <c r="U119" s="6">
        <f t="shared" si="79"/>
        <v>0</v>
      </c>
      <c r="V119" s="4">
        <f t="shared" si="128"/>
        <v>0</v>
      </c>
      <c r="W119" s="5">
        <f t="shared" si="94"/>
        <v>0</v>
      </c>
      <c r="X119" s="5"/>
      <c r="Y119" s="5">
        <f t="shared" si="95"/>
        <v>0</v>
      </c>
      <c r="Z119" s="6">
        <f t="shared" si="82"/>
        <v>0</v>
      </c>
      <c r="AA119" s="4">
        <f t="shared" si="129"/>
        <v>0</v>
      </c>
      <c r="AB119" s="5">
        <f t="shared" si="96"/>
        <v>0</v>
      </c>
      <c r="AC119" s="5"/>
      <c r="AD119" s="5">
        <f t="shared" si="97"/>
        <v>0</v>
      </c>
      <c r="AE119" s="6">
        <f t="shared" si="85"/>
        <v>0</v>
      </c>
      <c r="AF119" s="4">
        <f t="shared" si="130"/>
        <v>0</v>
      </c>
      <c r="AG119" s="5">
        <f t="shared" si="98"/>
        <v>0</v>
      </c>
      <c r="AH119" s="5"/>
      <c r="AI119" s="5">
        <f t="shared" si="99"/>
        <v>0</v>
      </c>
      <c r="AJ119" s="6">
        <f t="shared" si="88"/>
        <v>0</v>
      </c>
      <c r="AK119" s="1">
        <f t="shared" si="116"/>
        <v>208300</v>
      </c>
      <c r="AL119" s="2">
        <f t="shared" si="132"/>
        <v>249960</v>
      </c>
      <c r="AM119" s="2">
        <v>416600</v>
      </c>
      <c r="AN119" s="2">
        <f t="shared" si="137"/>
        <v>83320</v>
      </c>
      <c r="AO119" s="3">
        <f t="shared" si="131"/>
        <v>499920</v>
      </c>
      <c r="AP119" s="4">
        <f t="shared" si="117"/>
        <v>0</v>
      </c>
      <c r="AQ119" s="5">
        <f t="shared" si="133"/>
        <v>0</v>
      </c>
      <c r="AR119" s="5"/>
      <c r="AS119" s="5">
        <f t="shared" si="134"/>
        <v>0</v>
      </c>
      <c r="AT119" s="6">
        <f t="shared" si="124"/>
        <v>0</v>
      </c>
      <c r="AU119" s="4">
        <f t="shared" si="118"/>
        <v>0</v>
      </c>
      <c r="AV119" s="5">
        <f t="shared" si="104"/>
        <v>0</v>
      </c>
      <c r="AW119" s="5"/>
      <c r="AX119" s="5">
        <f t="shared" si="105"/>
        <v>0</v>
      </c>
      <c r="AY119" s="6">
        <f t="shared" si="69"/>
        <v>0</v>
      </c>
      <c r="AZ119" s="4">
        <f t="shared" si="138"/>
        <v>0</v>
      </c>
      <c r="BA119" s="5">
        <f t="shared" si="113"/>
        <v>0</v>
      </c>
      <c r="BB119" s="5"/>
      <c r="BC119" s="5">
        <f t="shared" si="114"/>
        <v>0</v>
      </c>
      <c r="BD119" s="6">
        <f t="shared" si="115"/>
        <v>0</v>
      </c>
      <c r="BE119" s="4">
        <f t="shared" si="119"/>
        <v>0</v>
      </c>
      <c r="BF119" s="5">
        <f t="shared" si="135"/>
        <v>0</v>
      </c>
      <c r="BG119" s="5"/>
      <c r="BH119" s="5">
        <f t="shared" si="136"/>
        <v>0</v>
      </c>
      <c r="BI119" s="6">
        <f t="shared" si="125"/>
        <v>0</v>
      </c>
      <c r="BJ119" s="26">
        <f t="shared" si="120"/>
        <v>416600</v>
      </c>
    </row>
    <row r="120" spans="1:62" s="27" customFormat="1" x14ac:dyDescent="0.3">
      <c r="A120" s="7">
        <v>117</v>
      </c>
      <c r="B120" s="32" t="s">
        <v>17</v>
      </c>
      <c r="C120" s="33" t="s">
        <v>130</v>
      </c>
      <c r="D120" s="34">
        <v>2</v>
      </c>
      <c r="E120" s="8">
        <f t="shared" si="121"/>
        <v>500000</v>
      </c>
      <c r="F120" s="8">
        <v>1000000</v>
      </c>
      <c r="G120" s="4">
        <f t="shared" si="126"/>
        <v>0</v>
      </c>
      <c r="H120" s="5">
        <f t="shared" si="90"/>
        <v>0</v>
      </c>
      <c r="I120" s="5"/>
      <c r="J120" s="5">
        <f t="shared" si="110"/>
        <v>0</v>
      </c>
      <c r="K120" s="6">
        <f t="shared" si="111"/>
        <v>0</v>
      </c>
      <c r="L120" s="4">
        <f t="shared" si="127"/>
        <v>0</v>
      </c>
      <c r="M120" s="5">
        <f t="shared" si="91"/>
        <v>0</v>
      </c>
      <c r="N120" s="5"/>
      <c r="O120" s="5">
        <f t="shared" si="92"/>
        <v>0</v>
      </c>
      <c r="P120" s="6">
        <f t="shared" si="77"/>
        <v>0</v>
      </c>
      <c r="Q120" s="4">
        <f t="shared" si="122"/>
        <v>0</v>
      </c>
      <c r="R120" s="5">
        <f t="shared" si="123"/>
        <v>0</v>
      </c>
      <c r="S120" s="5"/>
      <c r="T120" s="5">
        <f t="shared" si="93"/>
        <v>0</v>
      </c>
      <c r="U120" s="6">
        <f t="shared" si="79"/>
        <v>0</v>
      </c>
      <c r="V120" s="4">
        <f t="shared" si="128"/>
        <v>0</v>
      </c>
      <c r="W120" s="5">
        <f t="shared" si="94"/>
        <v>0</v>
      </c>
      <c r="X120" s="5"/>
      <c r="Y120" s="5">
        <f t="shared" si="95"/>
        <v>0</v>
      </c>
      <c r="Z120" s="6">
        <f t="shared" si="82"/>
        <v>0</v>
      </c>
      <c r="AA120" s="4">
        <f t="shared" si="129"/>
        <v>0</v>
      </c>
      <c r="AB120" s="5">
        <f t="shared" si="96"/>
        <v>0</v>
      </c>
      <c r="AC120" s="5"/>
      <c r="AD120" s="5">
        <f t="shared" si="97"/>
        <v>0</v>
      </c>
      <c r="AE120" s="6">
        <f t="shared" si="85"/>
        <v>0</v>
      </c>
      <c r="AF120" s="4">
        <f t="shared" si="130"/>
        <v>0</v>
      </c>
      <c r="AG120" s="5">
        <f t="shared" si="98"/>
        <v>0</v>
      </c>
      <c r="AH120" s="5"/>
      <c r="AI120" s="5">
        <f t="shared" si="99"/>
        <v>0</v>
      </c>
      <c r="AJ120" s="6">
        <f t="shared" si="88"/>
        <v>0</v>
      </c>
      <c r="AK120" s="1">
        <f t="shared" si="116"/>
        <v>333300</v>
      </c>
      <c r="AL120" s="2">
        <f t="shared" si="132"/>
        <v>399960</v>
      </c>
      <c r="AM120" s="2">
        <v>666600</v>
      </c>
      <c r="AN120" s="2">
        <f t="shared" si="137"/>
        <v>133320</v>
      </c>
      <c r="AO120" s="3">
        <f t="shared" si="131"/>
        <v>799920</v>
      </c>
      <c r="AP120" s="4">
        <f t="shared" si="117"/>
        <v>0</v>
      </c>
      <c r="AQ120" s="5">
        <f t="shared" si="133"/>
        <v>0</v>
      </c>
      <c r="AR120" s="5"/>
      <c r="AS120" s="5">
        <f t="shared" si="134"/>
        <v>0</v>
      </c>
      <c r="AT120" s="6">
        <f t="shared" si="124"/>
        <v>0</v>
      </c>
      <c r="AU120" s="4">
        <f t="shared" si="118"/>
        <v>0</v>
      </c>
      <c r="AV120" s="5">
        <f t="shared" si="104"/>
        <v>0</v>
      </c>
      <c r="AW120" s="5"/>
      <c r="AX120" s="5">
        <f t="shared" si="105"/>
        <v>0</v>
      </c>
      <c r="AY120" s="6">
        <f t="shared" si="69"/>
        <v>0</v>
      </c>
      <c r="AZ120" s="4">
        <f t="shared" si="138"/>
        <v>0</v>
      </c>
      <c r="BA120" s="5">
        <f t="shared" si="113"/>
        <v>0</v>
      </c>
      <c r="BB120" s="5"/>
      <c r="BC120" s="5">
        <f t="shared" si="114"/>
        <v>0</v>
      </c>
      <c r="BD120" s="6">
        <f t="shared" si="115"/>
        <v>0</v>
      </c>
      <c r="BE120" s="4">
        <f t="shared" si="119"/>
        <v>0</v>
      </c>
      <c r="BF120" s="5">
        <f t="shared" si="135"/>
        <v>0</v>
      </c>
      <c r="BG120" s="5"/>
      <c r="BH120" s="5">
        <f t="shared" si="136"/>
        <v>0</v>
      </c>
      <c r="BI120" s="6">
        <f t="shared" si="125"/>
        <v>0</v>
      </c>
      <c r="BJ120" s="26">
        <f t="shared" si="120"/>
        <v>666600</v>
      </c>
    </row>
    <row r="121" spans="1:62" s="27" customFormat="1" x14ac:dyDescent="0.3">
      <c r="A121" s="7">
        <v>118</v>
      </c>
      <c r="B121" s="32">
        <v>33141212</v>
      </c>
      <c r="C121" s="33" t="s">
        <v>131</v>
      </c>
      <c r="D121" s="34">
        <v>1</v>
      </c>
      <c r="E121" s="8">
        <f t="shared" si="121"/>
        <v>165000</v>
      </c>
      <c r="F121" s="8">
        <v>165000</v>
      </c>
      <c r="G121" s="1">
        <f t="shared" si="126"/>
        <v>65833.33</v>
      </c>
      <c r="H121" s="2">
        <f t="shared" si="90"/>
        <v>78999.995999999999</v>
      </c>
      <c r="I121" s="2">
        <v>65833.33</v>
      </c>
      <c r="J121" s="2">
        <f t="shared" si="110"/>
        <v>13166.666000000001</v>
      </c>
      <c r="K121" s="3">
        <f t="shared" si="111"/>
        <v>78999.995999999999</v>
      </c>
      <c r="L121" s="4">
        <f t="shared" si="127"/>
        <v>0</v>
      </c>
      <c r="M121" s="5">
        <f t="shared" si="91"/>
        <v>0</v>
      </c>
      <c r="N121" s="5"/>
      <c r="O121" s="5">
        <f t="shared" si="92"/>
        <v>0</v>
      </c>
      <c r="P121" s="6">
        <f t="shared" si="77"/>
        <v>0</v>
      </c>
      <c r="Q121" s="4">
        <f t="shared" si="122"/>
        <v>0</v>
      </c>
      <c r="R121" s="5">
        <f t="shared" si="123"/>
        <v>0</v>
      </c>
      <c r="S121" s="5"/>
      <c r="T121" s="5">
        <f t="shared" si="93"/>
        <v>0</v>
      </c>
      <c r="U121" s="6">
        <f t="shared" si="79"/>
        <v>0</v>
      </c>
      <c r="V121" s="4">
        <f t="shared" si="128"/>
        <v>0</v>
      </c>
      <c r="W121" s="5">
        <f t="shared" si="94"/>
        <v>0</v>
      </c>
      <c r="X121" s="5"/>
      <c r="Y121" s="5">
        <f t="shared" si="95"/>
        <v>0</v>
      </c>
      <c r="Z121" s="6">
        <f t="shared" si="82"/>
        <v>0</v>
      </c>
      <c r="AA121" s="4">
        <f t="shared" si="129"/>
        <v>0</v>
      </c>
      <c r="AB121" s="5">
        <f t="shared" si="96"/>
        <v>0</v>
      </c>
      <c r="AC121" s="5"/>
      <c r="AD121" s="5">
        <f t="shared" si="97"/>
        <v>0</v>
      </c>
      <c r="AE121" s="6">
        <f t="shared" si="85"/>
        <v>0</v>
      </c>
      <c r="AF121" s="4">
        <f t="shared" si="130"/>
        <v>0</v>
      </c>
      <c r="AG121" s="5">
        <f t="shared" si="98"/>
        <v>0</v>
      </c>
      <c r="AH121" s="5"/>
      <c r="AI121" s="5">
        <f t="shared" si="99"/>
        <v>0</v>
      </c>
      <c r="AJ121" s="6">
        <f t="shared" si="88"/>
        <v>0</v>
      </c>
      <c r="AK121" s="4">
        <f t="shared" si="116"/>
        <v>0</v>
      </c>
      <c r="AL121" s="5">
        <f t="shared" si="132"/>
        <v>0</v>
      </c>
      <c r="AM121" s="5"/>
      <c r="AN121" s="5">
        <f t="shared" si="137"/>
        <v>0</v>
      </c>
      <c r="AO121" s="6">
        <f t="shared" si="131"/>
        <v>0</v>
      </c>
      <c r="AP121" s="4">
        <f t="shared" si="117"/>
        <v>0</v>
      </c>
      <c r="AQ121" s="5">
        <f t="shared" si="133"/>
        <v>0</v>
      </c>
      <c r="AR121" s="5"/>
      <c r="AS121" s="5">
        <f t="shared" si="134"/>
        <v>0</v>
      </c>
      <c r="AT121" s="6">
        <f t="shared" si="124"/>
        <v>0</v>
      </c>
      <c r="AU121" s="4">
        <f t="shared" si="118"/>
        <v>0</v>
      </c>
      <c r="AV121" s="5">
        <f t="shared" si="104"/>
        <v>0</v>
      </c>
      <c r="AW121" s="5"/>
      <c r="AX121" s="5">
        <f t="shared" si="105"/>
        <v>0</v>
      </c>
      <c r="AY121" s="6">
        <f t="shared" si="69"/>
        <v>0</v>
      </c>
      <c r="AZ121" s="4">
        <f t="shared" si="138"/>
        <v>0</v>
      </c>
      <c r="BA121" s="5">
        <f t="shared" si="113"/>
        <v>0</v>
      </c>
      <c r="BB121" s="5"/>
      <c r="BC121" s="5">
        <f t="shared" si="114"/>
        <v>0</v>
      </c>
      <c r="BD121" s="6">
        <f t="shared" si="115"/>
        <v>0</v>
      </c>
      <c r="BE121" s="4">
        <f t="shared" si="119"/>
        <v>0</v>
      </c>
      <c r="BF121" s="5">
        <f t="shared" si="135"/>
        <v>0</v>
      </c>
      <c r="BG121" s="5"/>
      <c r="BH121" s="5">
        <f t="shared" si="136"/>
        <v>0</v>
      </c>
      <c r="BI121" s="6">
        <f t="shared" si="125"/>
        <v>0</v>
      </c>
      <c r="BJ121" s="26">
        <f t="shared" si="120"/>
        <v>65833.33</v>
      </c>
    </row>
    <row r="122" spans="1:62" s="27" customFormat="1" x14ac:dyDescent="0.3">
      <c r="A122" s="41">
        <v>119</v>
      </c>
      <c r="B122" s="42" t="s">
        <v>132</v>
      </c>
      <c r="C122" s="43" t="s">
        <v>133</v>
      </c>
      <c r="D122" s="46">
        <v>1</v>
      </c>
      <c r="E122" s="44">
        <f t="shared" si="121"/>
        <v>9000</v>
      </c>
      <c r="F122" s="44">
        <v>9000</v>
      </c>
      <c r="G122" s="1">
        <f t="shared" si="126"/>
        <v>0</v>
      </c>
      <c r="H122" s="2">
        <f t="shared" si="90"/>
        <v>0</v>
      </c>
      <c r="I122" s="2"/>
      <c r="J122" s="2">
        <f t="shared" si="110"/>
        <v>0</v>
      </c>
      <c r="K122" s="3">
        <f t="shared" si="111"/>
        <v>0</v>
      </c>
      <c r="L122" s="1">
        <f t="shared" si="127"/>
        <v>0</v>
      </c>
      <c r="M122" s="2">
        <f t="shared" si="91"/>
        <v>0</v>
      </c>
      <c r="N122" s="2"/>
      <c r="O122" s="2">
        <f t="shared" si="92"/>
        <v>0</v>
      </c>
      <c r="P122" s="3">
        <f t="shared" si="77"/>
        <v>0</v>
      </c>
      <c r="Q122" s="1">
        <f t="shared" si="122"/>
        <v>0</v>
      </c>
      <c r="R122" s="2">
        <f t="shared" si="123"/>
        <v>0</v>
      </c>
      <c r="S122" s="2"/>
      <c r="T122" s="2">
        <f t="shared" si="93"/>
        <v>0</v>
      </c>
      <c r="U122" s="3">
        <f t="shared" si="79"/>
        <v>0</v>
      </c>
      <c r="V122" s="1">
        <f t="shared" si="128"/>
        <v>0</v>
      </c>
      <c r="W122" s="2">
        <f t="shared" si="94"/>
        <v>0</v>
      </c>
      <c r="X122" s="2"/>
      <c r="Y122" s="2">
        <f t="shared" si="95"/>
        <v>0</v>
      </c>
      <c r="Z122" s="3">
        <f t="shared" si="82"/>
        <v>0</v>
      </c>
      <c r="AA122" s="1">
        <f t="shared" si="129"/>
        <v>0</v>
      </c>
      <c r="AB122" s="2">
        <f t="shared" si="96"/>
        <v>0</v>
      </c>
      <c r="AC122" s="2"/>
      <c r="AD122" s="2">
        <f t="shared" si="97"/>
        <v>0</v>
      </c>
      <c r="AE122" s="3">
        <f t="shared" si="85"/>
        <v>0</v>
      </c>
      <c r="AF122" s="1">
        <f t="shared" si="130"/>
        <v>0</v>
      </c>
      <c r="AG122" s="2">
        <f t="shared" si="98"/>
        <v>0</v>
      </c>
      <c r="AH122" s="2"/>
      <c r="AI122" s="2">
        <f t="shared" si="99"/>
        <v>0</v>
      </c>
      <c r="AJ122" s="3">
        <f t="shared" si="88"/>
        <v>0</v>
      </c>
      <c r="AK122" s="1">
        <f t="shared" si="116"/>
        <v>0</v>
      </c>
      <c r="AL122" s="2">
        <f t="shared" si="132"/>
        <v>0</v>
      </c>
      <c r="AM122" s="2"/>
      <c r="AN122" s="2">
        <f t="shared" si="137"/>
        <v>0</v>
      </c>
      <c r="AO122" s="3">
        <f t="shared" si="131"/>
        <v>0</v>
      </c>
      <c r="AP122" s="1">
        <f t="shared" si="117"/>
        <v>0</v>
      </c>
      <c r="AQ122" s="2">
        <f t="shared" si="133"/>
        <v>0</v>
      </c>
      <c r="AR122" s="2"/>
      <c r="AS122" s="2">
        <f t="shared" si="134"/>
        <v>0</v>
      </c>
      <c r="AT122" s="3">
        <f t="shared" si="124"/>
        <v>0</v>
      </c>
      <c r="AU122" s="1">
        <f t="shared" si="118"/>
        <v>0</v>
      </c>
      <c r="AV122" s="2">
        <f t="shared" si="104"/>
        <v>0</v>
      </c>
      <c r="AW122" s="2"/>
      <c r="AX122" s="2">
        <f t="shared" si="105"/>
        <v>0</v>
      </c>
      <c r="AY122" s="3">
        <f t="shared" si="69"/>
        <v>0</v>
      </c>
      <c r="AZ122" s="1">
        <f t="shared" si="138"/>
        <v>0</v>
      </c>
      <c r="BA122" s="2">
        <f t="shared" si="113"/>
        <v>0</v>
      </c>
      <c r="BB122" s="2"/>
      <c r="BC122" s="2">
        <f t="shared" si="114"/>
        <v>0</v>
      </c>
      <c r="BD122" s="3">
        <f t="shared" si="115"/>
        <v>0</v>
      </c>
      <c r="BE122" s="1">
        <f t="shared" si="119"/>
        <v>0</v>
      </c>
      <c r="BF122" s="2">
        <f t="shared" si="135"/>
        <v>0</v>
      </c>
      <c r="BG122" s="2"/>
      <c r="BH122" s="2">
        <f t="shared" si="136"/>
        <v>0</v>
      </c>
      <c r="BI122" s="3">
        <f t="shared" si="125"/>
        <v>0</v>
      </c>
      <c r="BJ122" s="26">
        <f t="shared" si="120"/>
        <v>0</v>
      </c>
    </row>
    <row r="123" spans="1:62" s="27" customFormat="1" x14ac:dyDescent="0.3">
      <c r="A123" s="18">
        <v>120</v>
      </c>
      <c r="B123" s="29" t="s">
        <v>132</v>
      </c>
      <c r="C123" s="36" t="s">
        <v>136</v>
      </c>
      <c r="D123" s="19">
        <v>1000</v>
      </c>
      <c r="E123" s="19">
        <f t="shared" si="121"/>
        <v>0.2</v>
      </c>
      <c r="F123" s="19">
        <v>200</v>
      </c>
      <c r="G123" s="15">
        <f t="shared" si="126"/>
        <v>23.33333</v>
      </c>
      <c r="H123" s="16">
        <f t="shared" si="90"/>
        <v>27.999996000000003</v>
      </c>
      <c r="I123" s="16">
        <v>23333.33</v>
      </c>
      <c r="J123" s="16">
        <f t="shared" si="110"/>
        <v>4666.6660000000002</v>
      </c>
      <c r="K123" s="17">
        <f t="shared" si="111"/>
        <v>27999.996000000003</v>
      </c>
      <c r="L123" s="4">
        <f t="shared" si="127"/>
        <v>0</v>
      </c>
      <c r="M123" s="5">
        <f t="shared" si="91"/>
        <v>0</v>
      </c>
      <c r="N123" s="5"/>
      <c r="O123" s="5">
        <f t="shared" si="92"/>
        <v>0</v>
      </c>
      <c r="P123" s="6">
        <f t="shared" si="77"/>
        <v>0</v>
      </c>
      <c r="Q123" s="4">
        <f t="shared" si="122"/>
        <v>0</v>
      </c>
      <c r="R123" s="5">
        <f t="shared" si="123"/>
        <v>0</v>
      </c>
      <c r="S123" s="5"/>
      <c r="T123" s="5">
        <f t="shared" si="93"/>
        <v>0</v>
      </c>
      <c r="U123" s="6">
        <f t="shared" si="79"/>
        <v>0</v>
      </c>
      <c r="V123" s="4">
        <f t="shared" si="128"/>
        <v>0</v>
      </c>
      <c r="W123" s="5">
        <f t="shared" si="94"/>
        <v>0</v>
      </c>
      <c r="X123" s="5"/>
      <c r="Y123" s="5">
        <f t="shared" si="95"/>
        <v>0</v>
      </c>
      <c r="Z123" s="6">
        <f t="shared" si="82"/>
        <v>0</v>
      </c>
      <c r="AA123" s="4">
        <f t="shared" si="129"/>
        <v>0</v>
      </c>
      <c r="AB123" s="5">
        <f t="shared" si="96"/>
        <v>0</v>
      </c>
      <c r="AC123" s="5"/>
      <c r="AD123" s="5">
        <f t="shared" si="97"/>
        <v>0</v>
      </c>
      <c r="AE123" s="6">
        <f t="shared" si="85"/>
        <v>0</v>
      </c>
      <c r="AF123" s="4">
        <f t="shared" si="130"/>
        <v>0</v>
      </c>
      <c r="AG123" s="5">
        <f t="shared" si="98"/>
        <v>0</v>
      </c>
      <c r="AH123" s="5"/>
      <c r="AI123" s="5">
        <f t="shared" si="99"/>
        <v>0</v>
      </c>
      <c r="AJ123" s="6">
        <f t="shared" si="88"/>
        <v>0</v>
      </c>
      <c r="AK123" s="4">
        <f t="shared" si="116"/>
        <v>0</v>
      </c>
      <c r="AL123" s="5">
        <f t="shared" si="132"/>
        <v>0</v>
      </c>
      <c r="AM123" s="5"/>
      <c r="AN123" s="5">
        <f t="shared" si="137"/>
        <v>0</v>
      </c>
      <c r="AO123" s="6">
        <f t="shared" si="131"/>
        <v>0</v>
      </c>
      <c r="AP123" s="4">
        <f t="shared" si="117"/>
        <v>0</v>
      </c>
      <c r="AQ123" s="5">
        <f t="shared" si="133"/>
        <v>0</v>
      </c>
      <c r="AR123" s="5"/>
      <c r="AS123" s="5">
        <f t="shared" si="134"/>
        <v>0</v>
      </c>
      <c r="AT123" s="6">
        <f t="shared" si="124"/>
        <v>0</v>
      </c>
      <c r="AU123" s="4">
        <f t="shared" si="118"/>
        <v>0</v>
      </c>
      <c r="AV123" s="5">
        <f t="shared" si="104"/>
        <v>0</v>
      </c>
      <c r="AW123" s="5"/>
      <c r="AX123" s="5">
        <f t="shared" si="105"/>
        <v>0</v>
      </c>
      <c r="AY123" s="6">
        <f t="shared" si="69"/>
        <v>0</v>
      </c>
      <c r="AZ123" s="4">
        <f t="shared" si="138"/>
        <v>0</v>
      </c>
      <c r="BA123" s="5">
        <f t="shared" si="113"/>
        <v>0</v>
      </c>
      <c r="BB123" s="5"/>
      <c r="BC123" s="5">
        <f t="shared" si="114"/>
        <v>0</v>
      </c>
      <c r="BD123" s="6">
        <f t="shared" si="115"/>
        <v>0</v>
      </c>
      <c r="BE123" s="4">
        <f t="shared" si="119"/>
        <v>0</v>
      </c>
      <c r="BF123" s="5">
        <f t="shared" si="135"/>
        <v>0</v>
      </c>
      <c r="BG123" s="5"/>
      <c r="BH123" s="5">
        <f t="shared" si="136"/>
        <v>0</v>
      </c>
      <c r="BI123" s="6">
        <f t="shared" si="125"/>
        <v>0</v>
      </c>
      <c r="BJ123" s="26">
        <f t="shared" si="120"/>
        <v>23333.33</v>
      </c>
    </row>
    <row r="124" spans="1:62" s="27" customFormat="1" x14ac:dyDescent="0.3">
      <c r="A124" s="18">
        <v>121</v>
      </c>
      <c r="B124" s="29" t="s">
        <v>132</v>
      </c>
      <c r="C124" s="30" t="s">
        <v>134</v>
      </c>
      <c r="D124" s="19">
        <v>50</v>
      </c>
      <c r="E124" s="19">
        <f t="shared" si="121"/>
        <v>5</v>
      </c>
      <c r="F124" s="19">
        <v>250</v>
      </c>
      <c r="G124" s="15">
        <f t="shared" si="126"/>
        <v>366.66660000000002</v>
      </c>
      <c r="H124" s="16">
        <f t="shared" si="90"/>
        <v>439.99992000000003</v>
      </c>
      <c r="I124" s="16">
        <v>18333.330000000002</v>
      </c>
      <c r="J124" s="16">
        <f t="shared" si="110"/>
        <v>3666.6660000000006</v>
      </c>
      <c r="K124" s="17">
        <f t="shared" si="111"/>
        <v>21999.996000000003</v>
      </c>
      <c r="L124" s="4">
        <f t="shared" si="127"/>
        <v>0</v>
      </c>
      <c r="M124" s="5">
        <f t="shared" si="91"/>
        <v>0</v>
      </c>
      <c r="N124" s="5"/>
      <c r="O124" s="5">
        <f t="shared" si="92"/>
        <v>0</v>
      </c>
      <c r="P124" s="6">
        <f t="shared" si="77"/>
        <v>0</v>
      </c>
      <c r="Q124" s="4">
        <f t="shared" si="122"/>
        <v>3850</v>
      </c>
      <c r="R124" s="5">
        <f t="shared" si="123"/>
        <v>4620</v>
      </c>
      <c r="S124" s="5">
        <v>192500</v>
      </c>
      <c r="T124" s="5">
        <f t="shared" si="93"/>
        <v>38500</v>
      </c>
      <c r="U124" s="6">
        <f t="shared" si="79"/>
        <v>231000</v>
      </c>
      <c r="V124" s="4">
        <f t="shared" si="128"/>
        <v>0</v>
      </c>
      <c r="W124" s="5">
        <f t="shared" si="94"/>
        <v>0</v>
      </c>
      <c r="X124" s="5"/>
      <c r="Y124" s="5">
        <f t="shared" si="95"/>
        <v>0</v>
      </c>
      <c r="Z124" s="6">
        <f t="shared" si="82"/>
        <v>0</v>
      </c>
      <c r="AA124" s="4">
        <f t="shared" si="129"/>
        <v>0</v>
      </c>
      <c r="AB124" s="5">
        <f t="shared" si="96"/>
        <v>0</v>
      </c>
      <c r="AC124" s="5"/>
      <c r="AD124" s="5">
        <f t="shared" si="97"/>
        <v>0</v>
      </c>
      <c r="AE124" s="6">
        <f t="shared" si="85"/>
        <v>0</v>
      </c>
      <c r="AF124" s="4">
        <f t="shared" si="130"/>
        <v>0</v>
      </c>
      <c r="AG124" s="5">
        <f t="shared" si="98"/>
        <v>0</v>
      </c>
      <c r="AH124" s="5"/>
      <c r="AI124" s="5">
        <f t="shared" si="99"/>
        <v>0</v>
      </c>
      <c r="AJ124" s="6">
        <f t="shared" si="88"/>
        <v>0</v>
      </c>
      <c r="AK124" s="4">
        <f t="shared" si="116"/>
        <v>0</v>
      </c>
      <c r="AL124" s="5">
        <f t="shared" si="132"/>
        <v>0</v>
      </c>
      <c r="AM124" s="5"/>
      <c r="AN124" s="5"/>
      <c r="AO124" s="6">
        <f t="shared" si="131"/>
        <v>0</v>
      </c>
      <c r="AP124" s="4">
        <f t="shared" si="117"/>
        <v>0</v>
      </c>
      <c r="AQ124" s="5">
        <f t="shared" si="133"/>
        <v>0</v>
      </c>
      <c r="AR124" s="5"/>
      <c r="AS124" s="5">
        <f t="shared" si="134"/>
        <v>0</v>
      </c>
      <c r="AT124" s="6">
        <f t="shared" si="124"/>
        <v>0</v>
      </c>
      <c r="AU124" s="4">
        <f t="shared" si="118"/>
        <v>0</v>
      </c>
      <c r="AV124" s="5">
        <f t="shared" si="104"/>
        <v>0</v>
      </c>
      <c r="AW124" s="5"/>
      <c r="AX124" s="5">
        <f t="shared" si="105"/>
        <v>0</v>
      </c>
      <c r="AY124" s="6">
        <f t="shared" si="69"/>
        <v>0</v>
      </c>
      <c r="AZ124" s="4">
        <f t="shared" si="138"/>
        <v>0</v>
      </c>
      <c r="BA124" s="5">
        <f t="shared" si="113"/>
        <v>0</v>
      </c>
      <c r="BB124" s="5"/>
      <c r="BC124" s="5">
        <f t="shared" si="114"/>
        <v>0</v>
      </c>
      <c r="BD124" s="6">
        <f t="shared" si="115"/>
        <v>0</v>
      </c>
      <c r="BE124" s="4">
        <f t="shared" si="119"/>
        <v>0</v>
      </c>
      <c r="BF124" s="5">
        <f t="shared" si="135"/>
        <v>0</v>
      </c>
      <c r="BG124" s="5"/>
      <c r="BH124" s="5">
        <f t="shared" si="136"/>
        <v>0</v>
      </c>
      <c r="BI124" s="6">
        <f t="shared" si="125"/>
        <v>0</v>
      </c>
      <c r="BJ124" s="26">
        <f t="shared" si="120"/>
        <v>18333.330000000002</v>
      </c>
    </row>
    <row r="125" spans="1:62" s="27" customFormat="1" x14ac:dyDescent="0.3">
      <c r="A125" s="18">
        <v>122</v>
      </c>
      <c r="B125" s="29" t="s">
        <v>132</v>
      </c>
      <c r="C125" s="30" t="s">
        <v>135</v>
      </c>
      <c r="D125" s="31">
        <v>50</v>
      </c>
      <c r="E125" s="19">
        <f t="shared" si="121"/>
        <v>5</v>
      </c>
      <c r="F125" s="19">
        <v>250</v>
      </c>
      <c r="G125" s="15">
        <f t="shared" si="126"/>
        <v>400</v>
      </c>
      <c r="H125" s="16">
        <f t="shared" si="90"/>
        <v>480</v>
      </c>
      <c r="I125" s="16">
        <v>20000</v>
      </c>
      <c r="J125" s="16">
        <f t="shared" si="110"/>
        <v>4000</v>
      </c>
      <c r="K125" s="17">
        <f t="shared" si="111"/>
        <v>24000</v>
      </c>
      <c r="L125" s="4">
        <f t="shared" si="127"/>
        <v>0</v>
      </c>
      <c r="M125" s="5">
        <f t="shared" si="91"/>
        <v>0</v>
      </c>
      <c r="N125" s="5"/>
      <c r="O125" s="5">
        <f t="shared" si="92"/>
        <v>0</v>
      </c>
      <c r="P125" s="6">
        <f t="shared" si="77"/>
        <v>0</v>
      </c>
      <c r="Q125" s="4">
        <f t="shared" si="122"/>
        <v>3850</v>
      </c>
      <c r="R125" s="5">
        <f t="shared" si="123"/>
        <v>4620</v>
      </c>
      <c r="S125" s="5">
        <v>192500</v>
      </c>
      <c r="T125" s="5">
        <f t="shared" si="93"/>
        <v>38500</v>
      </c>
      <c r="U125" s="6">
        <f t="shared" si="79"/>
        <v>231000</v>
      </c>
      <c r="V125" s="4">
        <f t="shared" si="128"/>
        <v>0</v>
      </c>
      <c r="W125" s="5">
        <f t="shared" si="94"/>
        <v>0</v>
      </c>
      <c r="X125" s="5"/>
      <c r="Y125" s="5">
        <f t="shared" si="95"/>
        <v>0</v>
      </c>
      <c r="Z125" s="6">
        <f t="shared" si="82"/>
        <v>0</v>
      </c>
      <c r="AA125" s="4">
        <f t="shared" si="129"/>
        <v>0</v>
      </c>
      <c r="AB125" s="5">
        <f t="shared" si="96"/>
        <v>0</v>
      </c>
      <c r="AC125" s="5"/>
      <c r="AD125" s="5">
        <f t="shared" si="97"/>
        <v>0</v>
      </c>
      <c r="AE125" s="6">
        <f t="shared" si="85"/>
        <v>0</v>
      </c>
      <c r="AF125" s="4">
        <f t="shared" si="130"/>
        <v>0</v>
      </c>
      <c r="AG125" s="5">
        <f t="shared" si="98"/>
        <v>0</v>
      </c>
      <c r="AH125" s="5"/>
      <c r="AI125" s="5">
        <f t="shared" si="99"/>
        <v>0</v>
      </c>
      <c r="AJ125" s="6">
        <f t="shared" si="88"/>
        <v>0</v>
      </c>
      <c r="AK125" s="4">
        <f t="shared" si="116"/>
        <v>0</v>
      </c>
      <c r="AL125" s="5">
        <f t="shared" si="132"/>
        <v>0</v>
      </c>
      <c r="AM125" s="5"/>
      <c r="AN125" s="5">
        <f t="shared" si="137"/>
        <v>0</v>
      </c>
      <c r="AO125" s="6">
        <f t="shared" si="131"/>
        <v>0</v>
      </c>
      <c r="AP125" s="4">
        <f t="shared" si="117"/>
        <v>0</v>
      </c>
      <c r="AQ125" s="5">
        <f t="shared" si="133"/>
        <v>0</v>
      </c>
      <c r="AR125" s="5"/>
      <c r="AS125" s="5">
        <f t="shared" si="134"/>
        <v>0</v>
      </c>
      <c r="AT125" s="6">
        <f t="shared" si="124"/>
        <v>0</v>
      </c>
      <c r="AU125" s="4">
        <f t="shared" si="118"/>
        <v>0</v>
      </c>
      <c r="AV125" s="5">
        <f t="shared" si="104"/>
        <v>0</v>
      </c>
      <c r="AW125" s="5"/>
      <c r="AX125" s="5">
        <f t="shared" si="105"/>
        <v>0</v>
      </c>
      <c r="AY125" s="6">
        <f t="shared" si="69"/>
        <v>0</v>
      </c>
      <c r="AZ125" s="4">
        <f t="shared" si="138"/>
        <v>0</v>
      </c>
      <c r="BA125" s="5">
        <f t="shared" si="113"/>
        <v>0</v>
      </c>
      <c r="BB125" s="5"/>
      <c r="BC125" s="5">
        <f t="shared" si="114"/>
        <v>0</v>
      </c>
      <c r="BD125" s="6">
        <f t="shared" si="115"/>
        <v>0</v>
      </c>
      <c r="BE125" s="4">
        <f t="shared" si="119"/>
        <v>0</v>
      </c>
      <c r="BF125" s="5">
        <f t="shared" si="135"/>
        <v>0</v>
      </c>
      <c r="BG125" s="5"/>
      <c r="BH125" s="5">
        <f t="shared" si="136"/>
        <v>0</v>
      </c>
      <c r="BI125" s="6">
        <f t="shared" si="125"/>
        <v>0</v>
      </c>
      <c r="BJ125" s="26">
        <f t="shared" si="120"/>
        <v>20000</v>
      </c>
    </row>
    <row r="126" spans="1:62" s="27" customFormat="1" ht="27" x14ac:dyDescent="0.3">
      <c r="A126" s="7">
        <v>123</v>
      </c>
      <c r="B126" s="32" t="s">
        <v>132</v>
      </c>
      <c r="C126" s="33" t="s">
        <v>137</v>
      </c>
      <c r="D126" s="34">
        <v>30</v>
      </c>
      <c r="E126" s="8">
        <f t="shared" si="121"/>
        <v>295000</v>
      </c>
      <c r="F126" s="8">
        <v>8850000</v>
      </c>
      <c r="G126" s="4">
        <f t="shared" si="126"/>
        <v>0</v>
      </c>
      <c r="H126" s="5">
        <f t="shared" si="90"/>
        <v>0</v>
      </c>
      <c r="I126" s="5"/>
      <c r="J126" s="5">
        <f t="shared" si="110"/>
        <v>0</v>
      </c>
      <c r="K126" s="6">
        <f t="shared" si="111"/>
        <v>0</v>
      </c>
      <c r="L126" s="4">
        <f t="shared" si="127"/>
        <v>0</v>
      </c>
      <c r="M126" s="5">
        <f t="shared" si="91"/>
        <v>0</v>
      </c>
      <c r="N126" s="5"/>
      <c r="O126" s="5">
        <f t="shared" si="92"/>
        <v>0</v>
      </c>
      <c r="P126" s="6">
        <f t="shared" si="77"/>
        <v>0</v>
      </c>
      <c r="Q126" s="4">
        <f t="shared" si="122"/>
        <v>0</v>
      </c>
      <c r="R126" s="5">
        <f t="shared" si="123"/>
        <v>0</v>
      </c>
      <c r="S126" s="5"/>
      <c r="T126" s="5">
        <f t="shared" si="93"/>
        <v>0</v>
      </c>
      <c r="U126" s="6">
        <f t="shared" si="79"/>
        <v>0</v>
      </c>
      <c r="V126" s="4">
        <f t="shared" si="128"/>
        <v>0</v>
      </c>
      <c r="W126" s="5">
        <f t="shared" si="94"/>
        <v>0</v>
      </c>
      <c r="X126" s="5"/>
      <c r="Y126" s="5">
        <f t="shared" si="95"/>
        <v>0</v>
      </c>
      <c r="Z126" s="6">
        <f t="shared" si="82"/>
        <v>0</v>
      </c>
      <c r="AA126" s="4">
        <f t="shared" si="129"/>
        <v>245000</v>
      </c>
      <c r="AB126" s="5">
        <f t="shared" si="96"/>
        <v>294000</v>
      </c>
      <c r="AC126" s="5">
        <v>7350000</v>
      </c>
      <c r="AD126" s="5">
        <f t="shared" si="97"/>
        <v>1470000</v>
      </c>
      <c r="AE126" s="6">
        <f t="shared" si="85"/>
        <v>8820000</v>
      </c>
      <c r="AF126" s="4">
        <f t="shared" si="130"/>
        <v>0</v>
      </c>
      <c r="AG126" s="5">
        <f t="shared" si="98"/>
        <v>0</v>
      </c>
      <c r="AH126" s="5"/>
      <c r="AI126" s="5">
        <f t="shared" si="99"/>
        <v>0</v>
      </c>
      <c r="AJ126" s="6">
        <f t="shared" si="88"/>
        <v>0</v>
      </c>
      <c r="AK126" s="1">
        <f t="shared" si="116"/>
        <v>229166.66666666666</v>
      </c>
      <c r="AL126" s="2">
        <f t="shared" si="132"/>
        <v>275000</v>
      </c>
      <c r="AM126" s="2">
        <v>6875000</v>
      </c>
      <c r="AN126" s="2">
        <f t="shared" si="137"/>
        <v>1375000</v>
      </c>
      <c r="AO126" s="3">
        <f t="shared" si="131"/>
        <v>8250000</v>
      </c>
      <c r="AP126" s="4">
        <f t="shared" si="117"/>
        <v>0</v>
      </c>
      <c r="AQ126" s="5">
        <f t="shared" si="133"/>
        <v>0</v>
      </c>
      <c r="AR126" s="5"/>
      <c r="AS126" s="5">
        <f t="shared" si="134"/>
        <v>0</v>
      </c>
      <c r="AT126" s="6">
        <f t="shared" si="124"/>
        <v>0</v>
      </c>
      <c r="AU126" s="4">
        <f t="shared" si="118"/>
        <v>0</v>
      </c>
      <c r="AV126" s="5">
        <f t="shared" si="104"/>
        <v>0</v>
      </c>
      <c r="AW126" s="5"/>
      <c r="AX126" s="5">
        <f t="shared" si="105"/>
        <v>0</v>
      </c>
      <c r="AY126" s="6">
        <f t="shared" si="69"/>
        <v>0</v>
      </c>
      <c r="AZ126" s="4">
        <f t="shared" si="138"/>
        <v>0</v>
      </c>
      <c r="BA126" s="5">
        <f t="shared" si="113"/>
        <v>0</v>
      </c>
      <c r="BB126" s="5"/>
      <c r="BC126" s="5">
        <f t="shared" si="114"/>
        <v>0</v>
      </c>
      <c r="BD126" s="6">
        <f t="shared" si="115"/>
        <v>0</v>
      </c>
      <c r="BE126" s="4">
        <f t="shared" si="119"/>
        <v>0</v>
      </c>
      <c r="BF126" s="5">
        <f t="shared" si="135"/>
        <v>0</v>
      </c>
      <c r="BG126" s="5"/>
      <c r="BH126" s="5">
        <f t="shared" si="136"/>
        <v>0</v>
      </c>
      <c r="BI126" s="6">
        <f t="shared" si="125"/>
        <v>0</v>
      </c>
      <c r="BJ126" s="26">
        <f t="shared" si="120"/>
        <v>6875000</v>
      </c>
    </row>
    <row r="127" spans="1:62" s="27" customFormat="1" ht="27" x14ac:dyDescent="0.3">
      <c r="A127" s="41">
        <v>124</v>
      </c>
      <c r="B127" s="42">
        <v>33141211</v>
      </c>
      <c r="C127" s="43" t="s">
        <v>138</v>
      </c>
      <c r="D127" s="46">
        <v>1</v>
      </c>
      <c r="E127" s="44">
        <f t="shared" si="121"/>
        <v>877200</v>
      </c>
      <c r="F127" s="44">
        <v>877200</v>
      </c>
      <c r="G127" s="4">
        <f t="shared" si="126"/>
        <v>0</v>
      </c>
      <c r="H127" s="5">
        <f t="shared" si="90"/>
        <v>0</v>
      </c>
      <c r="I127" s="5"/>
      <c r="J127" s="5">
        <f t="shared" si="110"/>
        <v>0</v>
      </c>
      <c r="K127" s="6">
        <f t="shared" si="111"/>
        <v>0</v>
      </c>
      <c r="L127" s="4">
        <f t="shared" si="127"/>
        <v>0</v>
      </c>
      <c r="M127" s="5">
        <f t="shared" si="91"/>
        <v>0</v>
      </c>
      <c r="N127" s="5"/>
      <c r="O127" s="5">
        <f t="shared" si="92"/>
        <v>0</v>
      </c>
      <c r="P127" s="6">
        <f t="shared" si="77"/>
        <v>0</v>
      </c>
      <c r="Q127" s="4">
        <f t="shared" si="122"/>
        <v>0</v>
      </c>
      <c r="R127" s="5">
        <f t="shared" si="123"/>
        <v>0</v>
      </c>
      <c r="S127" s="5"/>
      <c r="T127" s="5">
        <f t="shared" si="93"/>
        <v>0</v>
      </c>
      <c r="U127" s="6">
        <f t="shared" si="79"/>
        <v>0</v>
      </c>
      <c r="V127" s="4"/>
      <c r="W127" s="5"/>
      <c r="X127" s="5"/>
      <c r="Y127" s="5"/>
      <c r="Z127" s="6"/>
      <c r="AA127" s="49">
        <f t="shared" si="129"/>
        <v>1200000</v>
      </c>
      <c r="AB127" s="50">
        <f t="shared" si="96"/>
        <v>1440000</v>
      </c>
      <c r="AC127" s="50">
        <v>1200000</v>
      </c>
      <c r="AD127" s="50">
        <f t="shared" si="97"/>
        <v>240000</v>
      </c>
      <c r="AE127" s="51">
        <f t="shared" si="85"/>
        <v>1440000</v>
      </c>
      <c r="AF127" s="4">
        <f t="shared" si="130"/>
        <v>0</v>
      </c>
      <c r="AG127" s="5">
        <f t="shared" si="98"/>
        <v>0</v>
      </c>
      <c r="AH127" s="5"/>
      <c r="AI127" s="5">
        <f t="shared" si="99"/>
        <v>0</v>
      </c>
      <c r="AJ127" s="6">
        <f t="shared" si="88"/>
        <v>0</v>
      </c>
      <c r="AK127" s="4">
        <f t="shared" si="116"/>
        <v>0</v>
      </c>
      <c r="AL127" s="5">
        <f t="shared" si="132"/>
        <v>0</v>
      </c>
      <c r="AM127" s="5"/>
      <c r="AN127" s="5">
        <f t="shared" si="137"/>
        <v>0</v>
      </c>
      <c r="AO127" s="6">
        <f t="shared" si="131"/>
        <v>0</v>
      </c>
      <c r="AP127" s="4">
        <f t="shared" si="117"/>
        <v>0</v>
      </c>
      <c r="AQ127" s="5">
        <f t="shared" si="133"/>
        <v>0</v>
      </c>
      <c r="AR127" s="5"/>
      <c r="AS127" s="5">
        <f t="shared" si="134"/>
        <v>0</v>
      </c>
      <c r="AT127" s="6">
        <f t="shared" si="124"/>
        <v>0</v>
      </c>
      <c r="AU127" s="4">
        <f t="shared" si="118"/>
        <v>0</v>
      </c>
      <c r="AV127" s="5">
        <f t="shared" si="104"/>
        <v>0</v>
      </c>
      <c r="AW127" s="5"/>
      <c r="AX127" s="5">
        <f t="shared" si="105"/>
        <v>0</v>
      </c>
      <c r="AY127" s="6">
        <f t="shared" si="69"/>
        <v>0</v>
      </c>
      <c r="AZ127" s="4">
        <f t="shared" si="138"/>
        <v>0</v>
      </c>
      <c r="BA127" s="5">
        <f t="shared" si="113"/>
        <v>0</v>
      </c>
      <c r="BB127" s="5"/>
      <c r="BC127" s="5">
        <f t="shared" si="114"/>
        <v>0</v>
      </c>
      <c r="BD127" s="6">
        <f t="shared" si="115"/>
        <v>0</v>
      </c>
      <c r="BE127" s="4">
        <f t="shared" si="119"/>
        <v>0</v>
      </c>
      <c r="BF127" s="5">
        <f t="shared" si="135"/>
        <v>0</v>
      </c>
      <c r="BG127" s="5"/>
      <c r="BH127" s="5">
        <f t="shared" si="136"/>
        <v>0</v>
      </c>
      <c r="BI127" s="6">
        <f t="shared" si="125"/>
        <v>0</v>
      </c>
      <c r="BJ127" s="26">
        <f t="shared" si="120"/>
        <v>1200000</v>
      </c>
    </row>
    <row r="128" spans="1:62" s="27" customFormat="1" ht="27" x14ac:dyDescent="0.3">
      <c r="A128" s="41">
        <v>125</v>
      </c>
      <c r="B128" s="42">
        <v>33141211</v>
      </c>
      <c r="C128" s="43" t="s">
        <v>139</v>
      </c>
      <c r="D128" s="46">
        <v>1</v>
      </c>
      <c r="E128" s="44">
        <f t="shared" si="121"/>
        <v>598000</v>
      </c>
      <c r="F128" s="44">
        <v>598000</v>
      </c>
      <c r="G128" s="4">
        <f t="shared" si="126"/>
        <v>0</v>
      </c>
      <c r="H128" s="5">
        <f t="shared" si="90"/>
        <v>0</v>
      </c>
      <c r="I128" s="5"/>
      <c r="J128" s="5">
        <f t="shared" si="110"/>
        <v>0</v>
      </c>
      <c r="K128" s="6">
        <f t="shared" si="111"/>
        <v>0</v>
      </c>
      <c r="L128" s="4">
        <f t="shared" si="127"/>
        <v>0</v>
      </c>
      <c r="M128" s="5">
        <f t="shared" si="91"/>
        <v>0</v>
      </c>
      <c r="N128" s="5"/>
      <c r="O128" s="5">
        <f t="shared" si="92"/>
        <v>0</v>
      </c>
      <c r="P128" s="6">
        <f t="shared" si="77"/>
        <v>0</v>
      </c>
      <c r="Q128" s="4">
        <f t="shared" si="122"/>
        <v>0</v>
      </c>
      <c r="R128" s="5">
        <f t="shared" si="123"/>
        <v>0</v>
      </c>
      <c r="S128" s="5"/>
      <c r="T128" s="5">
        <f t="shared" si="93"/>
        <v>0</v>
      </c>
      <c r="U128" s="6">
        <f t="shared" si="79"/>
        <v>0</v>
      </c>
      <c r="V128" s="4">
        <f t="shared" si="128"/>
        <v>0</v>
      </c>
      <c r="W128" s="5">
        <f t="shared" si="94"/>
        <v>0</v>
      </c>
      <c r="X128" s="5"/>
      <c r="Y128" s="5">
        <f t="shared" si="95"/>
        <v>0</v>
      </c>
      <c r="Z128" s="6">
        <f t="shared" si="82"/>
        <v>0</v>
      </c>
      <c r="AA128" s="49">
        <f t="shared" si="129"/>
        <v>983000</v>
      </c>
      <c r="AB128" s="50">
        <f t="shared" si="96"/>
        <v>1179600</v>
      </c>
      <c r="AC128" s="50">
        <v>983000</v>
      </c>
      <c r="AD128" s="50">
        <f t="shared" si="97"/>
        <v>196600</v>
      </c>
      <c r="AE128" s="51">
        <f t="shared" si="85"/>
        <v>1179600</v>
      </c>
      <c r="AF128" s="4">
        <f t="shared" si="130"/>
        <v>0</v>
      </c>
      <c r="AG128" s="5">
        <f t="shared" si="98"/>
        <v>0</v>
      </c>
      <c r="AH128" s="5"/>
      <c r="AI128" s="5">
        <f t="shared" si="99"/>
        <v>0</v>
      </c>
      <c r="AJ128" s="6">
        <f t="shared" si="88"/>
        <v>0</v>
      </c>
      <c r="AK128" s="4">
        <f t="shared" si="116"/>
        <v>0</v>
      </c>
      <c r="AL128" s="5">
        <f t="shared" si="132"/>
        <v>0</v>
      </c>
      <c r="AM128" s="5"/>
      <c r="AN128" s="5">
        <f t="shared" si="137"/>
        <v>0</v>
      </c>
      <c r="AO128" s="6">
        <f t="shared" si="131"/>
        <v>0</v>
      </c>
      <c r="AP128" s="4">
        <f t="shared" si="117"/>
        <v>0</v>
      </c>
      <c r="AQ128" s="5">
        <f t="shared" si="133"/>
        <v>0</v>
      </c>
      <c r="AR128" s="5"/>
      <c r="AS128" s="5">
        <f t="shared" si="134"/>
        <v>0</v>
      </c>
      <c r="AT128" s="6">
        <f t="shared" si="124"/>
        <v>0</v>
      </c>
      <c r="AU128" s="4">
        <f t="shared" si="118"/>
        <v>0</v>
      </c>
      <c r="AV128" s="5">
        <f t="shared" si="104"/>
        <v>0</v>
      </c>
      <c r="AW128" s="5"/>
      <c r="AX128" s="5">
        <f t="shared" si="105"/>
        <v>0</v>
      </c>
      <c r="AY128" s="6">
        <f t="shared" si="69"/>
        <v>0</v>
      </c>
      <c r="AZ128" s="4">
        <f t="shared" si="138"/>
        <v>0</v>
      </c>
      <c r="BA128" s="5">
        <f t="shared" si="113"/>
        <v>0</v>
      </c>
      <c r="BB128" s="5"/>
      <c r="BC128" s="5">
        <f t="shared" si="114"/>
        <v>0</v>
      </c>
      <c r="BD128" s="6">
        <f t="shared" si="115"/>
        <v>0</v>
      </c>
      <c r="BE128" s="4">
        <f t="shared" si="119"/>
        <v>0</v>
      </c>
      <c r="BF128" s="5">
        <f t="shared" si="135"/>
        <v>0</v>
      </c>
      <c r="BG128" s="5"/>
      <c r="BH128" s="5">
        <f t="shared" si="136"/>
        <v>0</v>
      </c>
      <c r="BI128" s="6">
        <f t="shared" si="125"/>
        <v>0</v>
      </c>
      <c r="BJ128" s="26">
        <f t="shared" si="120"/>
        <v>983000</v>
      </c>
    </row>
    <row r="129" spans="1:62" s="27" customFormat="1" ht="40.5" x14ac:dyDescent="0.3">
      <c r="A129" s="41">
        <v>126</v>
      </c>
      <c r="B129" s="42">
        <v>33691420</v>
      </c>
      <c r="C129" s="43" t="s">
        <v>140</v>
      </c>
      <c r="D129" s="46">
        <v>1</v>
      </c>
      <c r="E129" s="44">
        <f t="shared" si="121"/>
        <v>717600</v>
      </c>
      <c r="F129" s="44">
        <v>717600</v>
      </c>
      <c r="G129" s="4">
        <f t="shared" si="126"/>
        <v>0</v>
      </c>
      <c r="H129" s="5">
        <f t="shared" si="90"/>
        <v>0</v>
      </c>
      <c r="I129" s="5"/>
      <c r="J129" s="5">
        <f t="shared" si="110"/>
        <v>0</v>
      </c>
      <c r="K129" s="6">
        <f t="shared" si="111"/>
        <v>0</v>
      </c>
      <c r="L129" s="4">
        <f t="shared" si="127"/>
        <v>0</v>
      </c>
      <c r="M129" s="5">
        <f t="shared" si="91"/>
        <v>0</v>
      </c>
      <c r="N129" s="5"/>
      <c r="O129" s="5">
        <f t="shared" si="92"/>
        <v>0</v>
      </c>
      <c r="P129" s="6">
        <f t="shared" si="77"/>
        <v>0</v>
      </c>
      <c r="Q129" s="4">
        <f t="shared" si="122"/>
        <v>0</v>
      </c>
      <c r="R129" s="5">
        <f t="shared" si="123"/>
        <v>0</v>
      </c>
      <c r="S129" s="5"/>
      <c r="T129" s="5">
        <f t="shared" si="93"/>
        <v>0</v>
      </c>
      <c r="U129" s="6">
        <f t="shared" si="79"/>
        <v>0</v>
      </c>
      <c r="V129" s="4">
        <f t="shared" si="128"/>
        <v>0</v>
      </c>
      <c r="W129" s="5">
        <f t="shared" si="94"/>
        <v>0</v>
      </c>
      <c r="X129" s="5"/>
      <c r="Y129" s="5">
        <f t="shared" si="95"/>
        <v>0</v>
      </c>
      <c r="Z129" s="6">
        <f t="shared" si="82"/>
        <v>0</v>
      </c>
      <c r="AA129" s="49">
        <f t="shared" si="129"/>
        <v>983000</v>
      </c>
      <c r="AB129" s="50">
        <f t="shared" si="96"/>
        <v>1179600</v>
      </c>
      <c r="AC129" s="50">
        <v>983000</v>
      </c>
      <c r="AD129" s="50">
        <f t="shared" si="97"/>
        <v>196600</v>
      </c>
      <c r="AE129" s="51">
        <f t="shared" si="85"/>
        <v>1179600</v>
      </c>
      <c r="AF129" s="4">
        <f t="shared" si="130"/>
        <v>0</v>
      </c>
      <c r="AG129" s="5">
        <f t="shared" si="98"/>
        <v>0</v>
      </c>
      <c r="AH129" s="5"/>
      <c r="AI129" s="5">
        <f t="shared" si="99"/>
        <v>0</v>
      </c>
      <c r="AJ129" s="6">
        <f t="shared" si="88"/>
        <v>0</v>
      </c>
      <c r="AK129" s="4">
        <f t="shared" si="116"/>
        <v>0</v>
      </c>
      <c r="AL129" s="5">
        <f t="shared" si="132"/>
        <v>0</v>
      </c>
      <c r="AM129" s="5"/>
      <c r="AN129" s="5">
        <f t="shared" si="137"/>
        <v>0</v>
      </c>
      <c r="AO129" s="6">
        <f t="shared" si="131"/>
        <v>0</v>
      </c>
      <c r="AP129" s="4">
        <f t="shared" si="117"/>
        <v>0</v>
      </c>
      <c r="AQ129" s="5">
        <f t="shared" si="133"/>
        <v>0</v>
      </c>
      <c r="AR129" s="5"/>
      <c r="AS129" s="5">
        <f t="shared" si="134"/>
        <v>0</v>
      </c>
      <c r="AT129" s="6">
        <f t="shared" si="124"/>
        <v>0</v>
      </c>
      <c r="AU129" s="4">
        <f t="shared" si="118"/>
        <v>0</v>
      </c>
      <c r="AV129" s="5">
        <f t="shared" si="104"/>
        <v>0</v>
      </c>
      <c r="AW129" s="5"/>
      <c r="AX129" s="5">
        <f t="shared" si="105"/>
        <v>0</v>
      </c>
      <c r="AY129" s="6">
        <f t="shared" si="69"/>
        <v>0</v>
      </c>
      <c r="AZ129" s="4">
        <f t="shared" si="138"/>
        <v>0</v>
      </c>
      <c r="BA129" s="5">
        <f t="shared" si="113"/>
        <v>0</v>
      </c>
      <c r="BB129" s="5"/>
      <c r="BC129" s="5">
        <f t="shared" si="114"/>
        <v>0</v>
      </c>
      <c r="BD129" s="6">
        <f t="shared" si="115"/>
        <v>0</v>
      </c>
      <c r="BE129" s="4">
        <f t="shared" si="119"/>
        <v>0</v>
      </c>
      <c r="BF129" s="5">
        <f t="shared" si="135"/>
        <v>0</v>
      </c>
      <c r="BG129" s="5"/>
      <c r="BH129" s="5">
        <f t="shared" si="136"/>
        <v>0</v>
      </c>
      <c r="BI129" s="6">
        <f t="shared" si="125"/>
        <v>0</v>
      </c>
      <c r="BJ129" s="26">
        <f t="shared" si="120"/>
        <v>983000</v>
      </c>
    </row>
    <row r="130" spans="1:62" s="27" customFormat="1" x14ac:dyDescent="0.3">
      <c r="A130" s="41">
        <v>127</v>
      </c>
      <c r="B130" s="42">
        <v>33691420</v>
      </c>
      <c r="C130" s="43" t="s">
        <v>141</v>
      </c>
      <c r="D130" s="46">
        <v>1000</v>
      </c>
      <c r="E130" s="44">
        <f t="shared" si="121"/>
        <v>560</v>
      </c>
      <c r="F130" s="44">
        <v>560000</v>
      </c>
      <c r="G130" s="4">
        <f t="shared" si="126"/>
        <v>0</v>
      </c>
      <c r="H130" s="5">
        <f t="shared" si="90"/>
        <v>0</v>
      </c>
      <c r="I130" s="5"/>
      <c r="J130" s="5">
        <f t="shared" si="110"/>
        <v>0</v>
      </c>
      <c r="K130" s="6">
        <f t="shared" si="111"/>
        <v>0</v>
      </c>
      <c r="L130" s="4">
        <f t="shared" si="127"/>
        <v>0</v>
      </c>
      <c r="M130" s="5">
        <f t="shared" si="91"/>
        <v>0</v>
      </c>
      <c r="N130" s="5"/>
      <c r="O130" s="5">
        <f t="shared" si="92"/>
        <v>0</v>
      </c>
      <c r="P130" s="6">
        <f t="shared" si="77"/>
        <v>0</v>
      </c>
      <c r="Q130" s="4">
        <f t="shared" si="122"/>
        <v>0</v>
      </c>
      <c r="R130" s="5">
        <f t="shared" si="123"/>
        <v>0</v>
      </c>
      <c r="S130" s="5"/>
      <c r="T130" s="5">
        <f t="shared" si="93"/>
        <v>0</v>
      </c>
      <c r="U130" s="6">
        <f t="shared" si="79"/>
        <v>0</v>
      </c>
      <c r="V130" s="4">
        <f t="shared" si="128"/>
        <v>0</v>
      </c>
      <c r="W130" s="5">
        <f t="shared" si="94"/>
        <v>0</v>
      </c>
      <c r="X130" s="5"/>
      <c r="Y130" s="5">
        <f t="shared" si="95"/>
        <v>0</v>
      </c>
      <c r="Z130" s="6">
        <f t="shared" si="82"/>
        <v>0</v>
      </c>
      <c r="AA130" s="4">
        <f t="shared" si="129"/>
        <v>0</v>
      </c>
      <c r="AB130" s="5">
        <f t="shared" si="96"/>
        <v>0</v>
      </c>
      <c r="AC130" s="5"/>
      <c r="AD130" s="5">
        <f t="shared" si="97"/>
        <v>0</v>
      </c>
      <c r="AE130" s="6">
        <f t="shared" si="85"/>
        <v>0</v>
      </c>
      <c r="AF130" s="4">
        <f t="shared" si="130"/>
        <v>0</v>
      </c>
      <c r="AG130" s="5">
        <f t="shared" si="98"/>
        <v>0</v>
      </c>
      <c r="AH130" s="5"/>
      <c r="AI130" s="5">
        <f t="shared" si="99"/>
        <v>0</v>
      </c>
      <c r="AJ130" s="6">
        <f t="shared" si="88"/>
        <v>0</v>
      </c>
      <c r="AK130" s="4">
        <f t="shared" si="116"/>
        <v>0</v>
      </c>
      <c r="AL130" s="5">
        <f t="shared" si="132"/>
        <v>0</v>
      </c>
      <c r="AM130" s="5"/>
      <c r="AN130" s="5">
        <f t="shared" si="137"/>
        <v>0</v>
      </c>
      <c r="AO130" s="6">
        <f t="shared" si="131"/>
        <v>0</v>
      </c>
      <c r="AP130" s="4">
        <f t="shared" si="117"/>
        <v>0</v>
      </c>
      <c r="AQ130" s="5">
        <f t="shared" si="133"/>
        <v>0</v>
      </c>
      <c r="AR130" s="5"/>
      <c r="AS130" s="5">
        <f t="shared" si="134"/>
        <v>0</v>
      </c>
      <c r="AT130" s="6">
        <f t="shared" si="124"/>
        <v>0</v>
      </c>
      <c r="AU130" s="4">
        <f t="shared" si="118"/>
        <v>0</v>
      </c>
      <c r="AV130" s="5">
        <f t="shared" si="104"/>
        <v>0</v>
      </c>
      <c r="AW130" s="5"/>
      <c r="AX130" s="5">
        <f t="shared" si="105"/>
        <v>0</v>
      </c>
      <c r="AY130" s="6">
        <f t="shared" si="69"/>
        <v>0</v>
      </c>
      <c r="AZ130" s="4">
        <f t="shared" si="138"/>
        <v>0</v>
      </c>
      <c r="BA130" s="5">
        <f t="shared" si="113"/>
        <v>0</v>
      </c>
      <c r="BB130" s="5"/>
      <c r="BC130" s="5">
        <f t="shared" si="114"/>
        <v>0</v>
      </c>
      <c r="BD130" s="6">
        <f t="shared" si="115"/>
        <v>0</v>
      </c>
      <c r="BE130" s="4">
        <f t="shared" si="119"/>
        <v>0</v>
      </c>
      <c r="BF130" s="5">
        <f t="shared" si="135"/>
        <v>0</v>
      </c>
      <c r="BG130" s="5"/>
      <c r="BH130" s="5">
        <f t="shared" si="136"/>
        <v>0</v>
      </c>
      <c r="BI130" s="6">
        <f t="shared" si="125"/>
        <v>0</v>
      </c>
      <c r="BJ130" s="26">
        <f t="shared" si="120"/>
        <v>0</v>
      </c>
    </row>
    <row r="131" spans="1:62" s="27" customFormat="1" ht="27" x14ac:dyDescent="0.3">
      <c r="A131" s="7">
        <v>128</v>
      </c>
      <c r="B131" s="32">
        <v>33141211</v>
      </c>
      <c r="C131" s="33" t="s">
        <v>150</v>
      </c>
      <c r="D131" s="8">
        <v>50</v>
      </c>
      <c r="E131" s="8">
        <f t="shared" si="121"/>
        <v>10995.6</v>
      </c>
      <c r="F131" s="8">
        <v>549780</v>
      </c>
      <c r="G131" s="1">
        <f t="shared" si="126"/>
        <v>860</v>
      </c>
      <c r="H131" s="2">
        <f t="shared" si="90"/>
        <v>1032</v>
      </c>
      <c r="I131" s="2">
        <v>43000</v>
      </c>
      <c r="J131" s="2">
        <f t="shared" si="110"/>
        <v>8600</v>
      </c>
      <c r="K131" s="3">
        <f t="shared" si="111"/>
        <v>51600</v>
      </c>
      <c r="L131" s="4">
        <f t="shared" si="127"/>
        <v>0</v>
      </c>
      <c r="M131" s="5">
        <f t="shared" si="91"/>
        <v>0</v>
      </c>
      <c r="N131" s="5"/>
      <c r="O131" s="5">
        <f t="shared" si="92"/>
        <v>0</v>
      </c>
      <c r="P131" s="6">
        <f t="shared" si="77"/>
        <v>0</v>
      </c>
      <c r="Q131" s="4">
        <f t="shared" si="122"/>
        <v>8680</v>
      </c>
      <c r="R131" s="5">
        <f t="shared" si="123"/>
        <v>10416</v>
      </c>
      <c r="S131" s="5">
        <v>434000</v>
      </c>
      <c r="T131" s="5">
        <f t="shared" si="93"/>
        <v>86800</v>
      </c>
      <c r="U131" s="6">
        <f t="shared" si="79"/>
        <v>520800</v>
      </c>
      <c r="V131" s="4">
        <f t="shared" si="128"/>
        <v>0</v>
      </c>
      <c r="W131" s="5">
        <f t="shared" si="94"/>
        <v>0</v>
      </c>
      <c r="X131" s="5"/>
      <c r="Y131" s="5">
        <f t="shared" si="95"/>
        <v>0</v>
      </c>
      <c r="Z131" s="6">
        <f t="shared" si="82"/>
        <v>0</v>
      </c>
      <c r="AA131" s="4">
        <f t="shared" si="129"/>
        <v>0</v>
      </c>
      <c r="AB131" s="5">
        <f t="shared" si="96"/>
        <v>0</v>
      </c>
      <c r="AC131" s="5"/>
      <c r="AD131" s="5">
        <f t="shared" si="97"/>
        <v>0</v>
      </c>
      <c r="AE131" s="6">
        <f t="shared" si="85"/>
        <v>0</v>
      </c>
      <c r="AF131" s="4">
        <f t="shared" si="130"/>
        <v>0</v>
      </c>
      <c r="AG131" s="5">
        <f t="shared" si="98"/>
        <v>0</v>
      </c>
      <c r="AH131" s="5"/>
      <c r="AI131" s="5">
        <f t="shared" si="99"/>
        <v>0</v>
      </c>
      <c r="AJ131" s="6">
        <f t="shared" si="88"/>
        <v>0</v>
      </c>
      <c r="AK131" s="4">
        <f t="shared" si="116"/>
        <v>0</v>
      </c>
      <c r="AL131" s="5">
        <f t="shared" si="132"/>
        <v>0</v>
      </c>
      <c r="AM131" s="5"/>
      <c r="AN131" s="5">
        <f t="shared" si="137"/>
        <v>0</v>
      </c>
      <c r="AO131" s="6">
        <f t="shared" si="131"/>
        <v>0</v>
      </c>
      <c r="AP131" s="4">
        <f t="shared" si="117"/>
        <v>0</v>
      </c>
      <c r="AQ131" s="5">
        <f t="shared" si="133"/>
        <v>0</v>
      </c>
      <c r="AR131" s="5"/>
      <c r="AS131" s="5">
        <f t="shared" si="134"/>
        <v>0</v>
      </c>
      <c r="AT131" s="6">
        <f t="shared" si="124"/>
        <v>0</v>
      </c>
      <c r="AU131" s="4">
        <f t="shared" si="118"/>
        <v>0</v>
      </c>
      <c r="AV131" s="5">
        <f t="shared" si="104"/>
        <v>0</v>
      </c>
      <c r="AW131" s="5"/>
      <c r="AX131" s="5">
        <f t="shared" si="105"/>
        <v>0</v>
      </c>
      <c r="AY131" s="6">
        <f t="shared" si="69"/>
        <v>0</v>
      </c>
      <c r="AZ131" s="4">
        <f t="shared" si="138"/>
        <v>0</v>
      </c>
      <c r="BA131" s="5">
        <f t="shared" si="113"/>
        <v>0</v>
      </c>
      <c r="BB131" s="5"/>
      <c r="BC131" s="5">
        <f t="shared" si="114"/>
        <v>0</v>
      </c>
      <c r="BD131" s="6">
        <f t="shared" si="115"/>
        <v>0</v>
      </c>
      <c r="BE131" s="4">
        <f t="shared" si="119"/>
        <v>0</v>
      </c>
      <c r="BF131" s="5">
        <f t="shared" si="135"/>
        <v>0</v>
      </c>
      <c r="BG131" s="5"/>
      <c r="BH131" s="5">
        <f t="shared" si="136"/>
        <v>0</v>
      </c>
      <c r="BI131" s="6">
        <f t="shared" si="125"/>
        <v>0</v>
      </c>
      <c r="BJ131" s="26">
        <f t="shared" si="120"/>
        <v>43000</v>
      </c>
    </row>
    <row r="132" spans="1:62" s="27" customFormat="1" ht="27" x14ac:dyDescent="0.3">
      <c r="A132" s="7">
        <v>129</v>
      </c>
      <c r="B132" s="32">
        <v>33141211</v>
      </c>
      <c r="C132" s="33" t="s">
        <v>151</v>
      </c>
      <c r="D132" s="8">
        <v>50</v>
      </c>
      <c r="E132" s="8">
        <f t="shared" si="121"/>
        <v>10995.6</v>
      </c>
      <c r="F132" s="8">
        <v>549780</v>
      </c>
      <c r="G132" s="1">
        <f t="shared" si="126"/>
        <v>3331.6665999999996</v>
      </c>
      <c r="H132" s="2">
        <f t="shared" si="90"/>
        <v>3997.9999199999997</v>
      </c>
      <c r="I132" s="2">
        <v>166583.32999999999</v>
      </c>
      <c r="J132" s="2">
        <f t="shared" si="110"/>
        <v>33316.665999999997</v>
      </c>
      <c r="K132" s="3">
        <f t="shared" si="111"/>
        <v>199899.99599999998</v>
      </c>
      <c r="L132" s="4">
        <f t="shared" si="127"/>
        <v>0</v>
      </c>
      <c r="M132" s="5">
        <f t="shared" si="91"/>
        <v>0</v>
      </c>
      <c r="N132" s="5"/>
      <c r="O132" s="5">
        <f t="shared" si="92"/>
        <v>0</v>
      </c>
      <c r="P132" s="6">
        <f t="shared" si="77"/>
        <v>0</v>
      </c>
      <c r="Q132" s="4">
        <f t="shared" si="122"/>
        <v>0</v>
      </c>
      <c r="R132" s="5">
        <f t="shared" si="123"/>
        <v>0</v>
      </c>
      <c r="S132" s="5"/>
      <c r="T132" s="5">
        <f t="shared" si="93"/>
        <v>0</v>
      </c>
      <c r="U132" s="6">
        <f t="shared" si="79"/>
        <v>0</v>
      </c>
      <c r="V132" s="4">
        <f t="shared" si="128"/>
        <v>0</v>
      </c>
      <c r="W132" s="5">
        <f t="shared" si="94"/>
        <v>0</v>
      </c>
      <c r="X132" s="5"/>
      <c r="Y132" s="5">
        <f t="shared" si="95"/>
        <v>0</v>
      </c>
      <c r="Z132" s="6">
        <f t="shared" si="82"/>
        <v>0</v>
      </c>
      <c r="AA132" s="4">
        <f t="shared" si="129"/>
        <v>0</v>
      </c>
      <c r="AB132" s="5">
        <f t="shared" si="96"/>
        <v>0</v>
      </c>
      <c r="AC132" s="5"/>
      <c r="AD132" s="5">
        <f t="shared" si="97"/>
        <v>0</v>
      </c>
      <c r="AE132" s="6">
        <f t="shared" si="85"/>
        <v>0</v>
      </c>
      <c r="AF132" s="4">
        <f t="shared" si="130"/>
        <v>0</v>
      </c>
      <c r="AG132" s="5">
        <f t="shared" si="98"/>
        <v>0</v>
      </c>
      <c r="AH132" s="5"/>
      <c r="AI132" s="5">
        <f t="shared" si="99"/>
        <v>0</v>
      </c>
      <c r="AJ132" s="6">
        <f t="shared" si="88"/>
        <v>0</v>
      </c>
      <c r="AK132" s="4">
        <f t="shared" si="116"/>
        <v>0</v>
      </c>
      <c r="AL132" s="5">
        <f t="shared" si="132"/>
        <v>0</v>
      </c>
      <c r="AM132" s="5"/>
      <c r="AN132" s="5">
        <f t="shared" si="137"/>
        <v>0</v>
      </c>
      <c r="AO132" s="6">
        <f t="shared" si="131"/>
        <v>0</v>
      </c>
      <c r="AP132" s="4">
        <f t="shared" si="117"/>
        <v>0</v>
      </c>
      <c r="AQ132" s="5">
        <f t="shared" si="133"/>
        <v>0</v>
      </c>
      <c r="AR132" s="5"/>
      <c r="AS132" s="5">
        <f t="shared" si="134"/>
        <v>0</v>
      </c>
      <c r="AT132" s="6">
        <f t="shared" si="124"/>
        <v>0</v>
      </c>
      <c r="AU132" s="4">
        <f t="shared" si="118"/>
        <v>0</v>
      </c>
      <c r="AV132" s="5">
        <f t="shared" si="104"/>
        <v>0</v>
      </c>
      <c r="AW132" s="5"/>
      <c r="AX132" s="5">
        <f t="shared" si="105"/>
        <v>0</v>
      </c>
      <c r="AY132" s="6">
        <f t="shared" si="69"/>
        <v>0</v>
      </c>
      <c r="AZ132" s="4">
        <f t="shared" si="138"/>
        <v>0</v>
      </c>
      <c r="BA132" s="5">
        <f t="shared" si="113"/>
        <v>0</v>
      </c>
      <c r="BB132" s="5"/>
      <c r="BC132" s="5">
        <f t="shared" si="114"/>
        <v>0</v>
      </c>
      <c r="BD132" s="6">
        <f t="shared" si="115"/>
        <v>0</v>
      </c>
      <c r="BE132" s="4">
        <f t="shared" si="119"/>
        <v>0</v>
      </c>
      <c r="BF132" s="5">
        <f t="shared" si="135"/>
        <v>0</v>
      </c>
      <c r="BG132" s="5"/>
      <c r="BH132" s="5">
        <f t="shared" si="136"/>
        <v>0</v>
      </c>
      <c r="BI132" s="6">
        <f t="shared" si="125"/>
        <v>0</v>
      </c>
      <c r="BJ132" s="26">
        <f t="shared" si="120"/>
        <v>166583.32999999999</v>
      </c>
    </row>
    <row r="133" spans="1:62" s="27" customFormat="1" ht="27" x14ac:dyDescent="0.3">
      <c r="A133" s="7">
        <v>130</v>
      </c>
      <c r="B133" s="37">
        <v>33791300</v>
      </c>
      <c r="C133" s="33" t="s">
        <v>142</v>
      </c>
      <c r="D133" s="8">
        <v>4000</v>
      </c>
      <c r="E133" s="8">
        <f t="shared" si="121"/>
        <v>230</v>
      </c>
      <c r="F133" s="8">
        <v>920000</v>
      </c>
      <c r="G133" s="1">
        <f t="shared" si="126"/>
        <v>142.5</v>
      </c>
      <c r="H133" s="2">
        <f t="shared" si="90"/>
        <v>171</v>
      </c>
      <c r="I133" s="2">
        <v>570000</v>
      </c>
      <c r="J133" s="2">
        <f t="shared" si="110"/>
        <v>114000</v>
      </c>
      <c r="K133" s="3">
        <f t="shared" si="111"/>
        <v>684000</v>
      </c>
      <c r="L133" s="4">
        <f t="shared" si="127"/>
        <v>0</v>
      </c>
      <c r="M133" s="5">
        <f t="shared" si="91"/>
        <v>0</v>
      </c>
      <c r="N133" s="5"/>
      <c r="O133" s="5">
        <f t="shared" si="92"/>
        <v>0</v>
      </c>
      <c r="P133" s="6">
        <f t="shared" si="77"/>
        <v>0</v>
      </c>
      <c r="Q133" s="4">
        <f t="shared" si="122"/>
        <v>0</v>
      </c>
      <c r="R133" s="5">
        <f t="shared" si="123"/>
        <v>0</v>
      </c>
      <c r="S133" s="5"/>
      <c r="T133" s="5">
        <f t="shared" si="93"/>
        <v>0</v>
      </c>
      <c r="U133" s="6">
        <f t="shared" si="79"/>
        <v>0</v>
      </c>
      <c r="V133" s="4">
        <f t="shared" si="128"/>
        <v>0</v>
      </c>
      <c r="W133" s="5">
        <f t="shared" si="94"/>
        <v>0</v>
      </c>
      <c r="X133" s="5"/>
      <c r="Y133" s="5">
        <f t="shared" si="95"/>
        <v>0</v>
      </c>
      <c r="Z133" s="6">
        <f t="shared" si="82"/>
        <v>0</v>
      </c>
      <c r="AA133" s="4">
        <f t="shared" si="129"/>
        <v>0</v>
      </c>
      <c r="AB133" s="5">
        <f t="shared" si="96"/>
        <v>0</v>
      </c>
      <c r="AC133" s="5"/>
      <c r="AD133" s="5">
        <f t="shared" si="97"/>
        <v>0</v>
      </c>
      <c r="AE133" s="6">
        <f t="shared" si="85"/>
        <v>0</v>
      </c>
      <c r="AF133" s="4">
        <f t="shared" si="130"/>
        <v>0</v>
      </c>
      <c r="AG133" s="5">
        <f t="shared" si="98"/>
        <v>0</v>
      </c>
      <c r="AH133" s="5"/>
      <c r="AI133" s="5">
        <f t="shared" si="99"/>
        <v>0</v>
      </c>
      <c r="AJ133" s="6">
        <f t="shared" si="88"/>
        <v>0</v>
      </c>
      <c r="AK133" s="4">
        <f t="shared" ref="AK133:AK141" si="139">+AM133/$D133</f>
        <v>0</v>
      </c>
      <c r="AL133" s="5">
        <f t="shared" si="132"/>
        <v>0</v>
      </c>
      <c r="AM133" s="5"/>
      <c r="AN133" s="5">
        <f t="shared" si="137"/>
        <v>0</v>
      </c>
      <c r="AO133" s="6">
        <f t="shared" si="131"/>
        <v>0</v>
      </c>
      <c r="AP133" s="4">
        <f t="shared" ref="AP133:AP141" si="140">+AR133/$D133</f>
        <v>0</v>
      </c>
      <c r="AQ133" s="5">
        <f t="shared" si="133"/>
        <v>0</v>
      </c>
      <c r="AR133" s="5"/>
      <c r="AS133" s="5">
        <f t="shared" si="134"/>
        <v>0</v>
      </c>
      <c r="AT133" s="6">
        <f t="shared" si="124"/>
        <v>0</v>
      </c>
      <c r="AU133" s="4">
        <f t="shared" si="118"/>
        <v>0</v>
      </c>
      <c r="AV133" s="5">
        <f t="shared" si="104"/>
        <v>0</v>
      </c>
      <c r="AW133" s="5"/>
      <c r="AX133" s="5">
        <f t="shared" si="105"/>
        <v>0</v>
      </c>
      <c r="AY133" s="6">
        <f t="shared" si="69"/>
        <v>0</v>
      </c>
      <c r="AZ133" s="4">
        <f t="shared" si="138"/>
        <v>0</v>
      </c>
      <c r="BA133" s="5">
        <f t="shared" si="113"/>
        <v>0</v>
      </c>
      <c r="BB133" s="5"/>
      <c r="BC133" s="5">
        <f t="shared" si="114"/>
        <v>0</v>
      </c>
      <c r="BD133" s="6">
        <f t="shared" si="115"/>
        <v>0</v>
      </c>
      <c r="BE133" s="4">
        <f t="shared" ref="BE133:BE141" si="141">+BG133/$D133</f>
        <v>0</v>
      </c>
      <c r="BF133" s="5">
        <f t="shared" si="135"/>
        <v>0</v>
      </c>
      <c r="BG133" s="5"/>
      <c r="BH133" s="5">
        <f t="shared" si="136"/>
        <v>0</v>
      </c>
      <c r="BI133" s="6">
        <f t="shared" si="125"/>
        <v>0</v>
      </c>
      <c r="BJ133" s="26">
        <f t="shared" ref="BJ133:BJ141" si="142">+MIN(AM133,AH133,AR133,BG133,AC133,X133,N133,BB133,AW133,I133,S133)</f>
        <v>570000</v>
      </c>
    </row>
    <row r="134" spans="1:62" s="27" customFormat="1" x14ac:dyDescent="0.3">
      <c r="A134" s="7">
        <v>131</v>
      </c>
      <c r="B134" s="32">
        <v>33141211</v>
      </c>
      <c r="C134" s="33" t="s">
        <v>152</v>
      </c>
      <c r="D134" s="34">
        <v>100</v>
      </c>
      <c r="E134" s="8">
        <f t="shared" ref="E134:E141" si="143">+F134/D134</f>
        <v>2000</v>
      </c>
      <c r="F134" s="8">
        <v>200000</v>
      </c>
      <c r="G134" s="1">
        <f t="shared" si="126"/>
        <v>76.666700000000006</v>
      </c>
      <c r="H134" s="2">
        <f t="shared" si="90"/>
        <v>92.000040000000013</v>
      </c>
      <c r="I134" s="2">
        <v>7666.67</v>
      </c>
      <c r="J134" s="2">
        <f t="shared" si="110"/>
        <v>1533.3340000000001</v>
      </c>
      <c r="K134" s="3">
        <f t="shared" si="111"/>
        <v>9200.0040000000008</v>
      </c>
      <c r="L134" s="4">
        <f t="shared" si="127"/>
        <v>0</v>
      </c>
      <c r="M134" s="5">
        <f t="shared" si="91"/>
        <v>0</v>
      </c>
      <c r="N134" s="5"/>
      <c r="O134" s="5">
        <f t="shared" si="92"/>
        <v>0</v>
      </c>
      <c r="P134" s="6">
        <f t="shared" si="77"/>
        <v>0</v>
      </c>
      <c r="Q134" s="4">
        <f t="shared" si="122"/>
        <v>1540</v>
      </c>
      <c r="R134" s="5">
        <f t="shared" si="123"/>
        <v>1848</v>
      </c>
      <c r="S134" s="5">
        <v>154000</v>
      </c>
      <c r="T134" s="5">
        <f t="shared" si="93"/>
        <v>30800</v>
      </c>
      <c r="U134" s="6">
        <f t="shared" si="79"/>
        <v>184800</v>
      </c>
      <c r="V134" s="4">
        <f t="shared" si="128"/>
        <v>0</v>
      </c>
      <c r="W134" s="5">
        <f t="shared" si="94"/>
        <v>0</v>
      </c>
      <c r="X134" s="5"/>
      <c r="Y134" s="5">
        <f t="shared" si="95"/>
        <v>0</v>
      </c>
      <c r="Z134" s="6">
        <f t="shared" si="82"/>
        <v>0</v>
      </c>
      <c r="AA134" s="4">
        <f t="shared" si="129"/>
        <v>0</v>
      </c>
      <c r="AB134" s="5">
        <f t="shared" si="96"/>
        <v>0</v>
      </c>
      <c r="AC134" s="5"/>
      <c r="AD134" s="5">
        <f t="shared" si="97"/>
        <v>0</v>
      </c>
      <c r="AE134" s="6">
        <f t="shared" si="85"/>
        <v>0</v>
      </c>
      <c r="AF134" s="4">
        <f t="shared" si="130"/>
        <v>0</v>
      </c>
      <c r="AG134" s="5">
        <f t="shared" si="98"/>
        <v>0</v>
      </c>
      <c r="AH134" s="5"/>
      <c r="AI134" s="5">
        <f t="shared" si="99"/>
        <v>0</v>
      </c>
      <c r="AJ134" s="6">
        <f t="shared" si="88"/>
        <v>0</v>
      </c>
      <c r="AK134" s="4">
        <f t="shared" si="139"/>
        <v>0</v>
      </c>
      <c r="AL134" s="5">
        <f t="shared" si="132"/>
        <v>0</v>
      </c>
      <c r="AM134" s="5"/>
      <c r="AN134" s="5">
        <f t="shared" si="137"/>
        <v>0</v>
      </c>
      <c r="AO134" s="6">
        <f t="shared" si="131"/>
        <v>0</v>
      </c>
      <c r="AP134" s="4">
        <f t="shared" si="140"/>
        <v>0</v>
      </c>
      <c r="AQ134" s="5">
        <f t="shared" si="133"/>
        <v>0</v>
      </c>
      <c r="AR134" s="5"/>
      <c r="AS134" s="5">
        <f t="shared" si="134"/>
        <v>0</v>
      </c>
      <c r="AT134" s="6">
        <f t="shared" si="124"/>
        <v>0</v>
      </c>
      <c r="AU134" s="4">
        <f t="shared" si="118"/>
        <v>0</v>
      </c>
      <c r="AV134" s="5">
        <f t="shared" si="104"/>
        <v>0</v>
      </c>
      <c r="AW134" s="5"/>
      <c r="AX134" s="5">
        <f t="shared" si="105"/>
        <v>0</v>
      </c>
      <c r="AY134" s="6">
        <f t="shared" si="69"/>
        <v>0</v>
      </c>
      <c r="AZ134" s="4">
        <f t="shared" si="138"/>
        <v>0</v>
      </c>
      <c r="BA134" s="5">
        <f t="shared" si="113"/>
        <v>0</v>
      </c>
      <c r="BB134" s="5"/>
      <c r="BC134" s="5">
        <f t="shared" si="114"/>
        <v>0</v>
      </c>
      <c r="BD134" s="6">
        <f t="shared" si="115"/>
        <v>0</v>
      </c>
      <c r="BE134" s="4">
        <f t="shared" si="141"/>
        <v>0</v>
      </c>
      <c r="BF134" s="5">
        <f t="shared" si="135"/>
        <v>0</v>
      </c>
      <c r="BG134" s="5"/>
      <c r="BH134" s="5">
        <f t="shared" si="136"/>
        <v>0</v>
      </c>
      <c r="BI134" s="6">
        <f t="shared" si="125"/>
        <v>0</v>
      </c>
      <c r="BJ134" s="26">
        <f t="shared" si="142"/>
        <v>7666.67</v>
      </c>
    </row>
    <row r="135" spans="1:62" s="27" customFormat="1" x14ac:dyDescent="0.3">
      <c r="A135" s="7">
        <v>132</v>
      </c>
      <c r="B135" s="32">
        <v>33691420</v>
      </c>
      <c r="C135" s="33" t="s">
        <v>153</v>
      </c>
      <c r="D135" s="34">
        <v>50</v>
      </c>
      <c r="E135" s="8">
        <f t="shared" si="143"/>
        <v>4500</v>
      </c>
      <c r="F135" s="8">
        <v>225000</v>
      </c>
      <c r="G135" s="1">
        <f t="shared" si="126"/>
        <v>1666.6666</v>
      </c>
      <c r="H135" s="2">
        <f t="shared" si="90"/>
        <v>1999.99992</v>
      </c>
      <c r="I135" s="2">
        <v>83333.33</v>
      </c>
      <c r="J135" s="2">
        <f t="shared" si="110"/>
        <v>16666.666000000001</v>
      </c>
      <c r="K135" s="3">
        <f t="shared" si="111"/>
        <v>99999.995999999999</v>
      </c>
      <c r="L135" s="4">
        <f t="shared" si="127"/>
        <v>0</v>
      </c>
      <c r="M135" s="5">
        <f t="shared" si="91"/>
        <v>0</v>
      </c>
      <c r="N135" s="5"/>
      <c r="O135" s="5">
        <f t="shared" si="92"/>
        <v>0</v>
      </c>
      <c r="P135" s="6">
        <f t="shared" si="77"/>
        <v>0</v>
      </c>
      <c r="Q135" s="4">
        <f t="shared" ref="Q135:Q141" si="144">+S135/$D135</f>
        <v>0</v>
      </c>
      <c r="R135" s="5">
        <f t="shared" si="123"/>
        <v>0</v>
      </c>
      <c r="S135" s="5"/>
      <c r="T135" s="5">
        <f t="shared" si="93"/>
        <v>0</v>
      </c>
      <c r="U135" s="6">
        <f t="shared" si="79"/>
        <v>0</v>
      </c>
      <c r="V135" s="4">
        <f t="shared" si="128"/>
        <v>0</v>
      </c>
      <c r="W135" s="5">
        <f t="shared" si="94"/>
        <v>0</v>
      </c>
      <c r="X135" s="5"/>
      <c r="Y135" s="5">
        <f t="shared" si="95"/>
        <v>0</v>
      </c>
      <c r="Z135" s="6">
        <f t="shared" si="82"/>
        <v>0</v>
      </c>
      <c r="AA135" s="4">
        <f t="shared" si="129"/>
        <v>0</v>
      </c>
      <c r="AB135" s="5">
        <f t="shared" si="96"/>
        <v>0</v>
      </c>
      <c r="AC135" s="5"/>
      <c r="AD135" s="5">
        <f t="shared" si="97"/>
        <v>0</v>
      </c>
      <c r="AE135" s="6">
        <f t="shared" si="85"/>
        <v>0</v>
      </c>
      <c r="AF135" s="4">
        <f t="shared" si="130"/>
        <v>0</v>
      </c>
      <c r="AG135" s="5">
        <f t="shared" si="98"/>
        <v>0</v>
      </c>
      <c r="AH135" s="5"/>
      <c r="AI135" s="5">
        <f t="shared" si="99"/>
        <v>0</v>
      </c>
      <c r="AJ135" s="6">
        <f t="shared" si="88"/>
        <v>0</v>
      </c>
      <c r="AK135" s="4">
        <f t="shared" si="139"/>
        <v>0</v>
      </c>
      <c r="AL135" s="5">
        <f t="shared" si="132"/>
        <v>0</v>
      </c>
      <c r="AM135" s="5"/>
      <c r="AN135" s="5"/>
      <c r="AO135" s="6">
        <f t="shared" si="131"/>
        <v>0</v>
      </c>
      <c r="AP135" s="4">
        <f t="shared" si="140"/>
        <v>0</v>
      </c>
      <c r="AQ135" s="5">
        <f t="shared" si="133"/>
        <v>0</v>
      </c>
      <c r="AR135" s="5"/>
      <c r="AS135" s="5">
        <f t="shared" si="134"/>
        <v>0</v>
      </c>
      <c r="AT135" s="6">
        <f t="shared" si="124"/>
        <v>0</v>
      </c>
      <c r="AU135" s="4">
        <f t="shared" si="118"/>
        <v>0</v>
      </c>
      <c r="AV135" s="5">
        <f t="shared" si="104"/>
        <v>0</v>
      </c>
      <c r="AW135" s="5"/>
      <c r="AX135" s="5">
        <f t="shared" si="105"/>
        <v>0</v>
      </c>
      <c r="AY135" s="6">
        <f t="shared" si="69"/>
        <v>0</v>
      </c>
      <c r="AZ135" s="4">
        <f t="shared" si="138"/>
        <v>0</v>
      </c>
      <c r="BA135" s="5">
        <f t="shared" si="113"/>
        <v>0</v>
      </c>
      <c r="BB135" s="5"/>
      <c r="BC135" s="5">
        <f t="shared" si="114"/>
        <v>0</v>
      </c>
      <c r="BD135" s="6">
        <f t="shared" si="115"/>
        <v>0</v>
      </c>
      <c r="BE135" s="4">
        <f t="shared" si="141"/>
        <v>0</v>
      </c>
      <c r="BF135" s="5">
        <f t="shared" si="135"/>
        <v>0</v>
      </c>
      <c r="BG135" s="5"/>
      <c r="BH135" s="5">
        <f t="shared" si="136"/>
        <v>0</v>
      </c>
      <c r="BI135" s="6">
        <f t="shared" si="125"/>
        <v>0</v>
      </c>
      <c r="BJ135" s="26">
        <f t="shared" si="142"/>
        <v>83333.33</v>
      </c>
    </row>
    <row r="136" spans="1:62" s="27" customFormat="1" x14ac:dyDescent="0.3">
      <c r="A136" s="41">
        <v>133</v>
      </c>
      <c r="B136" s="48">
        <v>38431720</v>
      </c>
      <c r="C136" s="43" t="s">
        <v>154</v>
      </c>
      <c r="D136" s="46">
        <v>600</v>
      </c>
      <c r="E136" s="44">
        <f t="shared" si="143"/>
        <v>20</v>
      </c>
      <c r="F136" s="44">
        <v>12000</v>
      </c>
      <c r="G136" s="4">
        <f t="shared" si="126"/>
        <v>0</v>
      </c>
      <c r="H136" s="5">
        <f t="shared" si="90"/>
        <v>0</v>
      </c>
      <c r="I136" s="5"/>
      <c r="J136" s="5">
        <f t="shared" si="110"/>
        <v>0</v>
      </c>
      <c r="K136" s="6">
        <f t="shared" si="111"/>
        <v>0</v>
      </c>
      <c r="L136" s="4">
        <f t="shared" si="127"/>
        <v>0</v>
      </c>
      <c r="M136" s="5">
        <f t="shared" si="91"/>
        <v>0</v>
      </c>
      <c r="N136" s="5"/>
      <c r="O136" s="5">
        <f t="shared" si="92"/>
        <v>0</v>
      </c>
      <c r="P136" s="6">
        <f t="shared" si="77"/>
        <v>0</v>
      </c>
      <c r="Q136" s="4">
        <f t="shared" si="144"/>
        <v>0</v>
      </c>
      <c r="R136" s="5">
        <f t="shared" si="123"/>
        <v>0</v>
      </c>
      <c r="S136" s="5"/>
      <c r="T136" s="5">
        <f t="shared" si="93"/>
        <v>0</v>
      </c>
      <c r="U136" s="6">
        <f t="shared" si="79"/>
        <v>0</v>
      </c>
      <c r="V136" s="4">
        <f t="shared" si="128"/>
        <v>0</v>
      </c>
      <c r="W136" s="5">
        <f t="shared" si="94"/>
        <v>0</v>
      </c>
      <c r="X136" s="5"/>
      <c r="Y136" s="5">
        <f t="shared" si="95"/>
        <v>0</v>
      </c>
      <c r="Z136" s="6">
        <f t="shared" si="82"/>
        <v>0</v>
      </c>
      <c r="AA136" s="4">
        <f t="shared" si="129"/>
        <v>0</v>
      </c>
      <c r="AB136" s="5">
        <f t="shared" si="96"/>
        <v>0</v>
      </c>
      <c r="AC136" s="5"/>
      <c r="AD136" s="5">
        <f t="shared" si="97"/>
        <v>0</v>
      </c>
      <c r="AE136" s="6">
        <f t="shared" si="85"/>
        <v>0</v>
      </c>
      <c r="AF136" s="4">
        <f t="shared" si="130"/>
        <v>0</v>
      </c>
      <c r="AG136" s="5">
        <f t="shared" si="98"/>
        <v>0</v>
      </c>
      <c r="AH136" s="5"/>
      <c r="AI136" s="5">
        <f t="shared" si="99"/>
        <v>0</v>
      </c>
      <c r="AJ136" s="6">
        <f t="shared" si="88"/>
        <v>0</v>
      </c>
      <c r="AK136" s="4">
        <f t="shared" si="139"/>
        <v>0</v>
      </c>
      <c r="AL136" s="5">
        <f t="shared" si="132"/>
        <v>0</v>
      </c>
      <c r="AM136" s="5"/>
      <c r="AN136" s="5"/>
      <c r="AO136" s="6">
        <f t="shared" si="131"/>
        <v>0</v>
      </c>
      <c r="AP136" s="4">
        <f t="shared" si="140"/>
        <v>0</v>
      </c>
      <c r="AQ136" s="5">
        <f t="shared" si="133"/>
        <v>0</v>
      </c>
      <c r="AR136" s="5"/>
      <c r="AS136" s="5">
        <f t="shared" si="134"/>
        <v>0</v>
      </c>
      <c r="AT136" s="6">
        <f t="shared" si="124"/>
        <v>0</v>
      </c>
      <c r="AU136" s="4">
        <f t="shared" si="118"/>
        <v>0</v>
      </c>
      <c r="AV136" s="5">
        <f t="shared" si="104"/>
        <v>0</v>
      </c>
      <c r="AW136" s="5"/>
      <c r="AX136" s="5">
        <f t="shared" si="105"/>
        <v>0</v>
      </c>
      <c r="AY136" s="6">
        <f t="shared" si="69"/>
        <v>0</v>
      </c>
      <c r="AZ136" s="4">
        <f t="shared" si="138"/>
        <v>0</v>
      </c>
      <c r="BA136" s="5">
        <f t="shared" si="113"/>
        <v>0</v>
      </c>
      <c r="BB136" s="5"/>
      <c r="BC136" s="5">
        <f t="shared" si="114"/>
        <v>0</v>
      </c>
      <c r="BD136" s="6">
        <f t="shared" si="115"/>
        <v>0</v>
      </c>
      <c r="BE136" s="4">
        <f t="shared" si="141"/>
        <v>0</v>
      </c>
      <c r="BF136" s="5">
        <f t="shared" si="135"/>
        <v>0</v>
      </c>
      <c r="BG136" s="5"/>
      <c r="BH136" s="5">
        <f t="shared" si="136"/>
        <v>0</v>
      </c>
      <c r="BI136" s="6">
        <f t="shared" si="125"/>
        <v>0</v>
      </c>
      <c r="BJ136" s="26">
        <f t="shared" si="142"/>
        <v>0</v>
      </c>
    </row>
    <row r="137" spans="1:62" s="27" customFormat="1" x14ac:dyDescent="0.3">
      <c r="A137" s="7">
        <v>134</v>
      </c>
      <c r="B137" s="32">
        <v>33141211</v>
      </c>
      <c r="C137" s="33" t="s">
        <v>155</v>
      </c>
      <c r="D137" s="34">
        <v>2000</v>
      </c>
      <c r="E137" s="8">
        <f t="shared" si="143"/>
        <v>420</v>
      </c>
      <c r="F137" s="8">
        <v>840000</v>
      </c>
      <c r="G137" s="1">
        <f t="shared" si="126"/>
        <v>233.33333500000001</v>
      </c>
      <c r="H137" s="2">
        <f t="shared" si="90"/>
        <v>280.00000199999999</v>
      </c>
      <c r="I137" s="2">
        <v>466666.67</v>
      </c>
      <c r="J137" s="2">
        <f t="shared" si="110"/>
        <v>93333.334000000003</v>
      </c>
      <c r="K137" s="3">
        <f t="shared" si="111"/>
        <v>560000.00399999996</v>
      </c>
      <c r="L137" s="4">
        <f t="shared" si="127"/>
        <v>0</v>
      </c>
      <c r="M137" s="5">
        <f t="shared" si="91"/>
        <v>0</v>
      </c>
      <c r="N137" s="5"/>
      <c r="O137" s="5">
        <f t="shared" si="92"/>
        <v>0</v>
      </c>
      <c r="P137" s="6">
        <f t="shared" si="77"/>
        <v>0</v>
      </c>
      <c r="Q137" s="4">
        <f t="shared" si="144"/>
        <v>0</v>
      </c>
      <c r="R137" s="5">
        <f t="shared" si="123"/>
        <v>0</v>
      </c>
      <c r="S137" s="5"/>
      <c r="T137" s="5">
        <f t="shared" si="93"/>
        <v>0</v>
      </c>
      <c r="U137" s="6">
        <f t="shared" si="79"/>
        <v>0</v>
      </c>
      <c r="V137" s="4">
        <f t="shared" si="128"/>
        <v>0</v>
      </c>
      <c r="W137" s="5">
        <f t="shared" si="94"/>
        <v>0</v>
      </c>
      <c r="X137" s="5"/>
      <c r="Y137" s="5">
        <f t="shared" si="95"/>
        <v>0</v>
      </c>
      <c r="Z137" s="6">
        <f t="shared" si="82"/>
        <v>0</v>
      </c>
      <c r="AA137" s="4">
        <f t="shared" si="129"/>
        <v>0</v>
      </c>
      <c r="AB137" s="5">
        <f t="shared" si="96"/>
        <v>0</v>
      </c>
      <c r="AC137" s="5"/>
      <c r="AD137" s="5">
        <f t="shared" si="97"/>
        <v>0</v>
      </c>
      <c r="AE137" s="6">
        <f t="shared" si="85"/>
        <v>0</v>
      </c>
      <c r="AF137" s="4">
        <f t="shared" si="130"/>
        <v>0</v>
      </c>
      <c r="AG137" s="5">
        <f t="shared" si="98"/>
        <v>0</v>
      </c>
      <c r="AH137" s="5"/>
      <c r="AI137" s="5">
        <f t="shared" si="99"/>
        <v>0</v>
      </c>
      <c r="AJ137" s="6">
        <f t="shared" si="88"/>
        <v>0</v>
      </c>
      <c r="AK137" s="4">
        <f t="shared" si="139"/>
        <v>0</v>
      </c>
      <c r="AL137" s="5">
        <f t="shared" si="132"/>
        <v>0</v>
      </c>
      <c r="AM137" s="5"/>
      <c r="AN137" s="5">
        <f t="shared" si="137"/>
        <v>0</v>
      </c>
      <c r="AO137" s="6">
        <f t="shared" si="131"/>
        <v>0</v>
      </c>
      <c r="AP137" s="4">
        <f t="shared" si="140"/>
        <v>0</v>
      </c>
      <c r="AQ137" s="5">
        <f t="shared" si="133"/>
        <v>0</v>
      </c>
      <c r="AR137" s="5"/>
      <c r="AS137" s="5">
        <f t="shared" si="134"/>
        <v>0</v>
      </c>
      <c r="AT137" s="6">
        <f t="shared" si="124"/>
        <v>0</v>
      </c>
      <c r="AU137" s="4">
        <f t="shared" si="118"/>
        <v>0</v>
      </c>
      <c r="AV137" s="5">
        <f t="shared" si="104"/>
        <v>0</v>
      </c>
      <c r="AW137" s="5"/>
      <c r="AX137" s="5">
        <f t="shared" si="105"/>
        <v>0</v>
      </c>
      <c r="AY137" s="6">
        <f t="shared" si="69"/>
        <v>0</v>
      </c>
      <c r="AZ137" s="4">
        <f t="shared" si="138"/>
        <v>0</v>
      </c>
      <c r="BA137" s="5">
        <f t="shared" si="113"/>
        <v>0</v>
      </c>
      <c r="BB137" s="5"/>
      <c r="BC137" s="5">
        <f t="shared" si="114"/>
        <v>0</v>
      </c>
      <c r="BD137" s="6">
        <f t="shared" si="115"/>
        <v>0</v>
      </c>
      <c r="BE137" s="4">
        <f t="shared" si="141"/>
        <v>0</v>
      </c>
      <c r="BF137" s="5">
        <f t="shared" si="135"/>
        <v>0</v>
      </c>
      <c r="BG137" s="5"/>
      <c r="BH137" s="5">
        <f t="shared" si="136"/>
        <v>0</v>
      </c>
      <c r="BI137" s="6">
        <f t="shared" si="125"/>
        <v>0</v>
      </c>
      <c r="BJ137" s="26">
        <f t="shared" si="142"/>
        <v>466666.67</v>
      </c>
    </row>
    <row r="138" spans="1:62" s="27" customFormat="1" x14ac:dyDescent="0.3">
      <c r="A138" s="7">
        <v>135</v>
      </c>
      <c r="B138" s="32">
        <v>14411100</v>
      </c>
      <c r="C138" s="33" t="s">
        <v>156</v>
      </c>
      <c r="D138" s="34">
        <v>100</v>
      </c>
      <c r="E138" s="8">
        <f t="shared" si="143"/>
        <v>6000</v>
      </c>
      <c r="F138" s="8">
        <v>600000</v>
      </c>
      <c r="G138" s="1">
        <f t="shared" si="126"/>
        <v>4123.3333000000002</v>
      </c>
      <c r="H138" s="2">
        <f t="shared" si="90"/>
        <v>4947.9999600000001</v>
      </c>
      <c r="I138" s="2">
        <v>412333.33</v>
      </c>
      <c r="J138" s="2">
        <f t="shared" si="110"/>
        <v>82466.666000000012</v>
      </c>
      <c r="K138" s="3">
        <f t="shared" si="111"/>
        <v>494799.99600000004</v>
      </c>
      <c r="L138" s="4">
        <f t="shared" si="127"/>
        <v>0</v>
      </c>
      <c r="M138" s="5">
        <f t="shared" si="91"/>
        <v>0</v>
      </c>
      <c r="N138" s="5"/>
      <c r="O138" s="5">
        <f t="shared" si="92"/>
        <v>0</v>
      </c>
      <c r="P138" s="6">
        <f t="shared" si="77"/>
        <v>0</v>
      </c>
      <c r="Q138" s="4">
        <f t="shared" si="144"/>
        <v>0</v>
      </c>
      <c r="R138" s="5">
        <f t="shared" si="123"/>
        <v>0</v>
      </c>
      <c r="S138" s="5"/>
      <c r="T138" s="5">
        <f t="shared" si="93"/>
        <v>0</v>
      </c>
      <c r="U138" s="6">
        <f t="shared" si="79"/>
        <v>0</v>
      </c>
      <c r="V138" s="4">
        <f t="shared" si="128"/>
        <v>0</v>
      </c>
      <c r="W138" s="5">
        <f t="shared" si="94"/>
        <v>0</v>
      </c>
      <c r="X138" s="5"/>
      <c r="Y138" s="5">
        <f t="shared" si="95"/>
        <v>0</v>
      </c>
      <c r="Z138" s="6">
        <f t="shared" si="82"/>
        <v>0</v>
      </c>
      <c r="AA138" s="4">
        <f t="shared" si="129"/>
        <v>0</v>
      </c>
      <c r="AB138" s="5">
        <f t="shared" si="96"/>
        <v>0</v>
      </c>
      <c r="AC138" s="5"/>
      <c r="AD138" s="5">
        <f t="shared" si="97"/>
        <v>0</v>
      </c>
      <c r="AE138" s="6">
        <f t="shared" si="85"/>
        <v>0</v>
      </c>
      <c r="AF138" s="4">
        <f t="shared" si="130"/>
        <v>0</v>
      </c>
      <c r="AG138" s="5">
        <f t="shared" si="98"/>
        <v>0</v>
      </c>
      <c r="AH138" s="5"/>
      <c r="AI138" s="5">
        <f t="shared" si="99"/>
        <v>0</v>
      </c>
      <c r="AJ138" s="6">
        <f t="shared" si="88"/>
        <v>0</v>
      </c>
      <c r="AK138" s="4">
        <f t="shared" si="139"/>
        <v>0</v>
      </c>
      <c r="AL138" s="5">
        <f t="shared" si="132"/>
        <v>0</v>
      </c>
      <c r="AM138" s="5"/>
      <c r="AN138" s="5">
        <f t="shared" si="137"/>
        <v>0</v>
      </c>
      <c r="AO138" s="6">
        <f t="shared" si="131"/>
        <v>0</v>
      </c>
      <c r="AP138" s="4">
        <f t="shared" si="140"/>
        <v>5000</v>
      </c>
      <c r="AQ138" s="5">
        <f t="shared" si="133"/>
        <v>6000</v>
      </c>
      <c r="AR138" s="5">
        <v>500000</v>
      </c>
      <c r="AS138" s="5">
        <f t="shared" si="134"/>
        <v>100000</v>
      </c>
      <c r="AT138" s="6">
        <f t="shared" ref="AT138:AT141" si="145">+AS138+AR138</f>
        <v>600000</v>
      </c>
      <c r="AU138" s="4">
        <f t="shared" si="118"/>
        <v>0</v>
      </c>
      <c r="AV138" s="5">
        <f t="shared" si="104"/>
        <v>0</v>
      </c>
      <c r="AW138" s="5"/>
      <c r="AX138" s="5">
        <f t="shared" si="105"/>
        <v>0</v>
      </c>
      <c r="AY138" s="6">
        <f t="shared" si="69"/>
        <v>0</v>
      </c>
      <c r="AZ138" s="4">
        <f t="shared" si="138"/>
        <v>0</v>
      </c>
      <c r="BA138" s="5">
        <f t="shared" si="113"/>
        <v>0</v>
      </c>
      <c r="BB138" s="5"/>
      <c r="BC138" s="5">
        <f t="shared" si="114"/>
        <v>0</v>
      </c>
      <c r="BD138" s="6">
        <f t="shared" si="115"/>
        <v>0</v>
      </c>
      <c r="BE138" s="4">
        <f t="shared" si="141"/>
        <v>0</v>
      </c>
      <c r="BF138" s="5">
        <f t="shared" si="135"/>
        <v>0</v>
      </c>
      <c r="BG138" s="5"/>
      <c r="BH138" s="5">
        <f t="shared" si="136"/>
        <v>0</v>
      </c>
      <c r="BI138" s="6">
        <f t="shared" ref="BI138:BI141" si="146">+BH138+BG138</f>
        <v>0</v>
      </c>
      <c r="BJ138" s="26">
        <f t="shared" si="142"/>
        <v>412333.33</v>
      </c>
    </row>
    <row r="139" spans="1:62" s="27" customFormat="1" x14ac:dyDescent="0.3">
      <c r="A139" s="41">
        <v>136</v>
      </c>
      <c r="B139" s="42">
        <v>33141211</v>
      </c>
      <c r="C139" s="43" t="s">
        <v>157</v>
      </c>
      <c r="D139" s="46">
        <v>2</v>
      </c>
      <c r="E139" s="44">
        <f t="shared" si="143"/>
        <v>150000</v>
      </c>
      <c r="F139" s="44">
        <v>300000</v>
      </c>
      <c r="G139" s="4">
        <f t="shared" si="126"/>
        <v>0</v>
      </c>
      <c r="H139" s="5">
        <f t="shared" si="90"/>
        <v>0</v>
      </c>
      <c r="I139" s="5"/>
      <c r="J139" s="5">
        <f t="shared" si="110"/>
        <v>0</v>
      </c>
      <c r="K139" s="6">
        <f t="shared" si="111"/>
        <v>0</v>
      </c>
      <c r="L139" s="4">
        <f t="shared" si="127"/>
        <v>0</v>
      </c>
      <c r="M139" s="5">
        <f t="shared" si="91"/>
        <v>0</v>
      </c>
      <c r="N139" s="5"/>
      <c r="O139" s="5">
        <f t="shared" si="92"/>
        <v>0</v>
      </c>
      <c r="P139" s="6">
        <f t="shared" si="77"/>
        <v>0</v>
      </c>
      <c r="Q139" s="4">
        <f t="shared" si="144"/>
        <v>0</v>
      </c>
      <c r="R139" s="5">
        <f t="shared" si="123"/>
        <v>0</v>
      </c>
      <c r="S139" s="5"/>
      <c r="T139" s="5">
        <f t="shared" si="93"/>
        <v>0</v>
      </c>
      <c r="U139" s="6">
        <f t="shared" si="79"/>
        <v>0</v>
      </c>
      <c r="V139" s="4">
        <f t="shared" si="128"/>
        <v>0</v>
      </c>
      <c r="W139" s="5">
        <f t="shared" si="94"/>
        <v>0</v>
      </c>
      <c r="X139" s="5"/>
      <c r="Y139" s="5">
        <f t="shared" si="95"/>
        <v>0</v>
      </c>
      <c r="Z139" s="6">
        <f t="shared" si="82"/>
        <v>0</v>
      </c>
      <c r="AA139" s="4">
        <f t="shared" si="129"/>
        <v>0</v>
      </c>
      <c r="AB139" s="5">
        <f t="shared" si="96"/>
        <v>0</v>
      </c>
      <c r="AC139" s="5"/>
      <c r="AD139" s="5">
        <f t="shared" si="97"/>
        <v>0</v>
      </c>
      <c r="AE139" s="6">
        <f t="shared" si="85"/>
        <v>0</v>
      </c>
      <c r="AF139" s="4">
        <f t="shared" si="130"/>
        <v>0</v>
      </c>
      <c r="AG139" s="5">
        <f t="shared" si="98"/>
        <v>0</v>
      </c>
      <c r="AH139" s="5"/>
      <c r="AI139" s="5">
        <f t="shared" si="99"/>
        <v>0</v>
      </c>
      <c r="AJ139" s="6">
        <f t="shared" si="88"/>
        <v>0</v>
      </c>
      <c r="AK139" s="4">
        <f t="shared" si="139"/>
        <v>0</v>
      </c>
      <c r="AL139" s="5">
        <f t="shared" si="132"/>
        <v>0</v>
      </c>
      <c r="AM139" s="5"/>
      <c r="AN139" s="5">
        <f t="shared" si="137"/>
        <v>0</v>
      </c>
      <c r="AO139" s="6">
        <f t="shared" ref="AO139:AO141" si="147">+AN139+AM139</f>
        <v>0</v>
      </c>
      <c r="AP139" s="4">
        <f t="shared" si="140"/>
        <v>0</v>
      </c>
      <c r="AQ139" s="5">
        <f t="shared" si="133"/>
        <v>0</v>
      </c>
      <c r="AR139" s="5"/>
      <c r="AS139" s="5">
        <f t="shared" si="134"/>
        <v>0</v>
      </c>
      <c r="AT139" s="6">
        <f t="shared" si="145"/>
        <v>0</v>
      </c>
      <c r="AU139" s="4">
        <f t="shared" si="118"/>
        <v>0</v>
      </c>
      <c r="AV139" s="5">
        <f t="shared" si="104"/>
        <v>0</v>
      </c>
      <c r="AW139" s="5"/>
      <c r="AX139" s="5">
        <f t="shared" si="105"/>
        <v>0</v>
      </c>
      <c r="AY139" s="6">
        <f t="shared" si="69"/>
        <v>0</v>
      </c>
      <c r="AZ139" s="4">
        <f t="shared" si="138"/>
        <v>0</v>
      </c>
      <c r="BA139" s="5">
        <f t="shared" si="113"/>
        <v>0</v>
      </c>
      <c r="BB139" s="5"/>
      <c r="BC139" s="5">
        <f t="shared" si="114"/>
        <v>0</v>
      </c>
      <c r="BD139" s="6">
        <f t="shared" si="115"/>
        <v>0</v>
      </c>
      <c r="BE139" s="4">
        <f t="shared" si="141"/>
        <v>0</v>
      </c>
      <c r="BF139" s="5">
        <f t="shared" si="135"/>
        <v>0</v>
      </c>
      <c r="BG139" s="5"/>
      <c r="BH139" s="5">
        <f t="shared" si="136"/>
        <v>0</v>
      </c>
      <c r="BI139" s="6">
        <f t="shared" si="146"/>
        <v>0</v>
      </c>
      <c r="BJ139" s="26">
        <f t="shared" si="142"/>
        <v>0</v>
      </c>
    </row>
    <row r="140" spans="1:62" s="27" customFormat="1" x14ac:dyDescent="0.3">
      <c r="A140" s="41">
        <v>137</v>
      </c>
      <c r="B140" s="42">
        <v>33141211</v>
      </c>
      <c r="C140" s="43" t="s">
        <v>158</v>
      </c>
      <c r="D140" s="46">
        <v>1</v>
      </c>
      <c r="E140" s="44">
        <f t="shared" si="143"/>
        <v>100000</v>
      </c>
      <c r="F140" s="44">
        <v>100000</v>
      </c>
      <c r="G140" s="4">
        <f t="shared" si="126"/>
        <v>0</v>
      </c>
      <c r="H140" s="5">
        <f t="shared" si="90"/>
        <v>0</v>
      </c>
      <c r="I140" s="5"/>
      <c r="J140" s="5">
        <f t="shared" si="110"/>
        <v>0</v>
      </c>
      <c r="K140" s="6">
        <f t="shared" si="111"/>
        <v>0</v>
      </c>
      <c r="L140" s="4">
        <f t="shared" si="127"/>
        <v>0</v>
      </c>
      <c r="M140" s="5">
        <f t="shared" si="91"/>
        <v>0</v>
      </c>
      <c r="N140" s="5"/>
      <c r="O140" s="5">
        <f t="shared" si="92"/>
        <v>0</v>
      </c>
      <c r="P140" s="6">
        <f t="shared" si="77"/>
        <v>0</v>
      </c>
      <c r="Q140" s="4">
        <f t="shared" si="144"/>
        <v>0</v>
      </c>
      <c r="R140" s="5">
        <f t="shared" si="123"/>
        <v>0</v>
      </c>
      <c r="S140" s="5"/>
      <c r="T140" s="5">
        <f t="shared" si="93"/>
        <v>0</v>
      </c>
      <c r="U140" s="6">
        <f t="shared" si="79"/>
        <v>0</v>
      </c>
      <c r="V140" s="4">
        <f t="shared" si="128"/>
        <v>0</v>
      </c>
      <c r="W140" s="5">
        <f t="shared" si="94"/>
        <v>0</v>
      </c>
      <c r="X140" s="5"/>
      <c r="Y140" s="5">
        <f t="shared" si="95"/>
        <v>0</v>
      </c>
      <c r="Z140" s="6">
        <f t="shared" si="82"/>
        <v>0</v>
      </c>
      <c r="AA140" s="4">
        <f t="shared" si="129"/>
        <v>0</v>
      </c>
      <c r="AB140" s="5">
        <f t="shared" si="96"/>
        <v>0</v>
      </c>
      <c r="AC140" s="5"/>
      <c r="AD140" s="5">
        <f t="shared" si="97"/>
        <v>0</v>
      </c>
      <c r="AE140" s="6">
        <f t="shared" si="85"/>
        <v>0</v>
      </c>
      <c r="AF140" s="4">
        <f t="shared" si="130"/>
        <v>0</v>
      </c>
      <c r="AG140" s="5">
        <f t="shared" si="98"/>
        <v>0</v>
      </c>
      <c r="AH140" s="5"/>
      <c r="AI140" s="5">
        <f t="shared" si="99"/>
        <v>0</v>
      </c>
      <c r="AJ140" s="6">
        <f t="shared" si="88"/>
        <v>0</v>
      </c>
      <c r="AK140" s="4">
        <f t="shared" si="139"/>
        <v>0</v>
      </c>
      <c r="AL140" s="5">
        <f t="shared" si="132"/>
        <v>0</v>
      </c>
      <c r="AM140" s="5"/>
      <c r="AN140" s="5">
        <f t="shared" si="137"/>
        <v>0</v>
      </c>
      <c r="AO140" s="6">
        <f t="shared" si="147"/>
        <v>0</v>
      </c>
      <c r="AP140" s="4">
        <f t="shared" si="140"/>
        <v>0</v>
      </c>
      <c r="AQ140" s="5">
        <f t="shared" si="133"/>
        <v>0</v>
      </c>
      <c r="AR140" s="5"/>
      <c r="AS140" s="5">
        <f t="shared" si="134"/>
        <v>0</v>
      </c>
      <c r="AT140" s="6">
        <f t="shared" si="145"/>
        <v>0</v>
      </c>
      <c r="AU140" s="4">
        <f t="shared" si="118"/>
        <v>0</v>
      </c>
      <c r="AV140" s="5">
        <f t="shared" si="104"/>
        <v>0</v>
      </c>
      <c r="AW140" s="5"/>
      <c r="AX140" s="5">
        <f t="shared" si="105"/>
        <v>0</v>
      </c>
      <c r="AY140" s="6">
        <f t="shared" si="69"/>
        <v>0</v>
      </c>
      <c r="AZ140" s="4">
        <f t="shared" si="138"/>
        <v>0</v>
      </c>
      <c r="BA140" s="5">
        <f t="shared" si="113"/>
        <v>0</v>
      </c>
      <c r="BB140" s="5"/>
      <c r="BC140" s="5">
        <f t="shared" si="114"/>
        <v>0</v>
      </c>
      <c r="BD140" s="6">
        <f t="shared" si="115"/>
        <v>0</v>
      </c>
      <c r="BE140" s="4">
        <f t="shared" si="141"/>
        <v>0</v>
      </c>
      <c r="BF140" s="5">
        <f t="shared" si="135"/>
        <v>0</v>
      </c>
      <c r="BG140" s="5"/>
      <c r="BH140" s="5">
        <f t="shared" si="136"/>
        <v>0</v>
      </c>
      <c r="BI140" s="6">
        <f t="shared" si="146"/>
        <v>0</v>
      </c>
      <c r="BJ140" s="26">
        <f t="shared" si="142"/>
        <v>0</v>
      </c>
    </row>
    <row r="141" spans="1:62" s="27" customFormat="1" x14ac:dyDescent="0.3">
      <c r="A141" s="41">
        <v>138</v>
      </c>
      <c r="B141" s="42">
        <v>33141211</v>
      </c>
      <c r="C141" s="43" t="s">
        <v>159</v>
      </c>
      <c r="D141" s="46">
        <v>3</v>
      </c>
      <c r="E141" s="44">
        <f t="shared" si="143"/>
        <v>60000</v>
      </c>
      <c r="F141" s="44">
        <v>180000</v>
      </c>
      <c r="G141" s="4">
        <f t="shared" si="126"/>
        <v>0</v>
      </c>
      <c r="H141" s="5">
        <f t="shared" si="90"/>
        <v>0</v>
      </c>
      <c r="I141" s="5"/>
      <c r="J141" s="5">
        <f t="shared" si="110"/>
        <v>0</v>
      </c>
      <c r="K141" s="6">
        <f t="shared" si="111"/>
        <v>0</v>
      </c>
      <c r="L141" s="4">
        <f t="shared" si="127"/>
        <v>0</v>
      </c>
      <c r="M141" s="5">
        <f t="shared" si="91"/>
        <v>0</v>
      </c>
      <c r="N141" s="5"/>
      <c r="O141" s="5">
        <f t="shared" si="92"/>
        <v>0</v>
      </c>
      <c r="P141" s="6">
        <f t="shared" si="77"/>
        <v>0</v>
      </c>
      <c r="Q141" s="4">
        <f t="shared" si="144"/>
        <v>0</v>
      </c>
      <c r="R141" s="5">
        <f t="shared" si="123"/>
        <v>0</v>
      </c>
      <c r="S141" s="5"/>
      <c r="T141" s="5">
        <f t="shared" si="93"/>
        <v>0</v>
      </c>
      <c r="U141" s="6">
        <f t="shared" si="79"/>
        <v>0</v>
      </c>
      <c r="V141" s="4">
        <f t="shared" si="128"/>
        <v>0</v>
      </c>
      <c r="W141" s="5">
        <f t="shared" si="94"/>
        <v>0</v>
      </c>
      <c r="X141" s="5"/>
      <c r="Y141" s="5">
        <f t="shared" si="95"/>
        <v>0</v>
      </c>
      <c r="Z141" s="6">
        <f t="shared" si="82"/>
        <v>0</v>
      </c>
      <c r="AA141" s="4">
        <f t="shared" si="129"/>
        <v>0</v>
      </c>
      <c r="AB141" s="5">
        <f t="shared" si="96"/>
        <v>0</v>
      </c>
      <c r="AC141" s="5"/>
      <c r="AD141" s="5">
        <f t="shared" si="97"/>
        <v>0</v>
      </c>
      <c r="AE141" s="6">
        <f t="shared" si="85"/>
        <v>0</v>
      </c>
      <c r="AF141" s="4">
        <f t="shared" si="130"/>
        <v>0</v>
      </c>
      <c r="AG141" s="5">
        <f t="shared" si="98"/>
        <v>0</v>
      </c>
      <c r="AH141" s="5"/>
      <c r="AI141" s="5">
        <f t="shared" si="99"/>
        <v>0</v>
      </c>
      <c r="AJ141" s="6">
        <f t="shared" si="88"/>
        <v>0</v>
      </c>
      <c r="AK141" s="4">
        <f t="shared" si="139"/>
        <v>0</v>
      </c>
      <c r="AL141" s="5">
        <f t="shared" si="132"/>
        <v>0</v>
      </c>
      <c r="AM141" s="5"/>
      <c r="AN141" s="5">
        <f t="shared" si="137"/>
        <v>0</v>
      </c>
      <c r="AO141" s="6">
        <f t="shared" si="147"/>
        <v>0</v>
      </c>
      <c r="AP141" s="4">
        <f t="shared" si="140"/>
        <v>0</v>
      </c>
      <c r="AQ141" s="5">
        <f t="shared" si="133"/>
        <v>0</v>
      </c>
      <c r="AR141" s="5"/>
      <c r="AS141" s="5">
        <f t="shared" si="134"/>
        <v>0</v>
      </c>
      <c r="AT141" s="6">
        <f t="shared" si="145"/>
        <v>0</v>
      </c>
      <c r="AU141" s="4">
        <f t="shared" si="118"/>
        <v>0</v>
      </c>
      <c r="AV141" s="5">
        <f t="shared" si="104"/>
        <v>0</v>
      </c>
      <c r="AW141" s="5"/>
      <c r="AX141" s="5">
        <f t="shared" si="105"/>
        <v>0</v>
      </c>
      <c r="AY141" s="6">
        <f t="shared" si="69"/>
        <v>0</v>
      </c>
      <c r="AZ141" s="4">
        <f t="shared" si="138"/>
        <v>0</v>
      </c>
      <c r="BA141" s="5">
        <f t="shared" si="113"/>
        <v>0</v>
      </c>
      <c r="BB141" s="5"/>
      <c r="BC141" s="5">
        <f t="shared" si="114"/>
        <v>0</v>
      </c>
      <c r="BD141" s="6">
        <f t="shared" si="115"/>
        <v>0</v>
      </c>
      <c r="BE141" s="4">
        <f t="shared" si="141"/>
        <v>0</v>
      </c>
      <c r="BF141" s="5">
        <f t="shared" si="135"/>
        <v>0</v>
      </c>
      <c r="BG141" s="5"/>
      <c r="BH141" s="5">
        <f t="shared" si="136"/>
        <v>0</v>
      </c>
      <c r="BI141" s="6">
        <f t="shared" si="146"/>
        <v>0</v>
      </c>
      <c r="BJ141" s="26">
        <f t="shared" si="142"/>
        <v>0</v>
      </c>
    </row>
    <row r="142" spans="1:62" s="27" customFormat="1" x14ac:dyDescent="0.3"/>
    <row r="143" spans="1:62" s="27" customFormat="1" x14ac:dyDescent="0.3"/>
    <row r="144" spans="1:62" s="27" customFormat="1" x14ac:dyDescent="0.3"/>
    <row r="145" s="27" customFormat="1" x14ac:dyDescent="0.3"/>
    <row r="146" s="27" customFormat="1" x14ac:dyDescent="0.3"/>
    <row r="147" s="27" customFormat="1" x14ac:dyDescent="0.3"/>
    <row r="148" s="27" customFormat="1" x14ac:dyDescent="0.3"/>
    <row r="149" s="27" customFormat="1" x14ac:dyDescent="0.3"/>
    <row r="150" s="27" customFormat="1" x14ac:dyDescent="0.3"/>
    <row r="151" s="27" customFormat="1" x14ac:dyDescent="0.3"/>
    <row r="152" s="27" customFormat="1" x14ac:dyDescent="0.3"/>
    <row r="153" s="27" customFormat="1" x14ac:dyDescent="0.3"/>
    <row r="154" s="27" customFormat="1" x14ac:dyDescent="0.3"/>
    <row r="155" s="27" customFormat="1" x14ac:dyDescent="0.3"/>
    <row r="156" s="27" customFormat="1" x14ac:dyDescent="0.3"/>
    <row r="157" s="27" customFormat="1" x14ac:dyDescent="0.3"/>
    <row r="158" s="27" customFormat="1" x14ac:dyDescent="0.3"/>
    <row r="159" s="27" customFormat="1" x14ac:dyDescent="0.3"/>
    <row r="160" s="27" customFormat="1" x14ac:dyDescent="0.3"/>
    <row r="161" s="27" customFormat="1" x14ac:dyDescent="0.3"/>
    <row r="162" s="27" customFormat="1" x14ac:dyDescent="0.3"/>
    <row r="163" s="27" customFormat="1" x14ac:dyDescent="0.3"/>
    <row r="164" s="27" customFormat="1" x14ac:dyDescent="0.3"/>
    <row r="165" s="27" customFormat="1" x14ac:dyDescent="0.3"/>
    <row r="166" s="27" customFormat="1" x14ac:dyDescent="0.3"/>
    <row r="167" s="27" customFormat="1" x14ac:dyDescent="0.3"/>
    <row r="168" s="27" customFormat="1" x14ac:dyDescent="0.3"/>
    <row r="169" s="27" customFormat="1" x14ac:dyDescent="0.3"/>
    <row r="170" s="27" customFormat="1" x14ac:dyDescent="0.3"/>
    <row r="171" s="27" customFormat="1" x14ac:dyDescent="0.3"/>
    <row r="172" s="27" customFormat="1" x14ac:dyDescent="0.3"/>
    <row r="173" s="27" customFormat="1" x14ac:dyDescent="0.3"/>
    <row r="174" s="27" customFormat="1" x14ac:dyDescent="0.3"/>
    <row r="175" s="27" customFormat="1" x14ac:dyDescent="0.3"/>
    <row r="176" s="27" customFormat="1" x14ac:dyDescent="0.3"/>
    <row r="177" s="27" customFormat="1" x14ac:dyDescent="0.3"/>
    <row r="178" s="27" customFormat="1" x14ac:dyDescent="0.3"/>
    <row r="179" s="27" customFormat="1" x14ac:dyDescent="0.3"/>
    <row r="180" s="27" customFormat="1" x14ac:dyDescent="0.3"/>
    <row r="181" s="27" customFormat="1" x14ac:dyDescent="0.3"/>
    <row r="182" s="27" customFormat="1" x14ac:dyDescent="0.3"/>
    <row r="183" s="27" customFormat="1" x14ac:dyDescent="0.3"/>
    <row r="184" s="27" customFormat="1" x14ac:dyDescent="0.3"/>
    <row r="185" s="27" customFormat="1" x14ac:dyDescent="0.3"/>
    <row r="186" s="27" customFormat="1" x14ac:dyDescent="0.3"/>
    <row r="187" s="27" customFormat="1" ht="24" customHeight="1" x14ac:dyDescent="0.3"/>
    <row r="188" s="27" customFormat="1" x14ac:dyDescent="0.3"/>
    <row r="189" s="27" customFormat="1" ht="36" customHeight="1" x14ac:dyDescent="0.3"/>
    <row r="190" s="27" customFormat="1" x14ac:dyDescent="0.3"/>
    <row r="191" s="20" customFormat="1" x14ac:dyDescent="0.3"/>
    <row r="192" s="20" customFormat="1" x14ac:dyDescent="0.3"/>
    <row r="193" s="20" customFormat="1" x14ac:dyDescent="0.3"/>
    <row r="194" s="20" customFormat="1" x14ac:dyDescent="0.3"/>
    <row r="195" s="20" customFormat="1" x14ac:dyDescent="0.3"/>
    <row r="196" s="20" customFormat="1" x14ac:dyDescent="0.3"/>
    <row r="197" s="20" customFormat="1" x14ac:dyDescent="0.3"/>
    <row r="198" s="20" customFormat="1" x14ac:dyDescent="0.3"/>
    <row r="199" s="20" customFormat="1" x14ac:dyDescent="0.3"/>
    <row r="200" s="20" customFormat="1" x14ac:dyDescent="0.3"/>
    <row r="201" s="20" customFormat="1" x14ac:dyDescent="0.3"/>
    <row r="202" s="20" customFormat="1" x14ac:dyDescent="0.3"/>
    <row r="203" s="20" customFormat="1" x14ac:dyDescent="0.3"/>
    <row r="204" s="20" customFormat="1" x14ac:dyDescent="0.3"/>
    <row r="205" s="20" customFormat="1" x14ac:dyDescent="0.3"/>
    <row r="206" s="20" customFormat="1" x14ac:dyDescent="0.3"/>
    <row r="207" s="20" customFormat="1" x14ac:dyDescent="0.3"/>
    <row r="208" s="20" customFormat="1" x14ac:dyDescent="0.3"/>
    <row r="209" s="20" customFormat="1" x14ac:dyDescent="0.3"/>
    <row r="210" s="20" customFormat="1" x14ac:dyDescent="0.3"/>
    <row r="211" s="20" customFormat="1" x14ac:dyDescent="0.3"/>
    <row r="212" s="20" customFormat="1" x14ac:dyDescent="0.3"/>
    <row r="213" s="20" customFormat="1" x14ac:dyDescent="0.3"/>
    <row r="214" s="20" customFormat="1" x14ac:dyDescent="0.3"/>
    <row r="215" s="20" customFormat="1" x14ac:dyDescent="0.3"/>
    <row r="216" s="20" customFormat="1" x14ac:dyDescent="0.3"/>
    <row r="217" s="20" customFormat="1" x14ac:dyDescent="0.3"/>
    <row r="218" s="20" customFormat="1" x14ac:dyDescent="0.3"/>
    <row r="219" s="20" customFormat="1" x14ac:dyDescent="0.3"/>
    <row r="220" s="20" customFormat="1" x14ac:dyDescent="0.3"/>
    <row r="221" s="20" customFormat="1" x14ac:dyDescent="0.3"/>
    <row r="222" s="20" customFormat="1" x14ac:dyDescent="0.3"/>
    <row r="223" s="20" customFormat="1" x14ac:dyDescent="0.3"/>
    <row r="224" s="20" customFormat="1" x14ac:dyDescent="0.3"/>
    <row r="225" spans="5:61" x14ac:dyDescent="0.3">
      <c r="G225" s="20"/>
      <c r="H225" s="20"/>
      <c r="I225" s="20"/>
      <c r="J225" s="20"/>
      <c r="K225" s="20"/>
      <c r="L225" s="20"/>
      <c r="M225" s="20"/>
      <c r="N225" s="20"/>
      <c r="O225" s="20"/>
      <c r="P225" s="20"/>
      <c r="Q225" s="20"/>
      <c r="R225" s="20"/>
      <c r="S225" s="20"/>
      <c r="T225" s="20"/>
      <c r="U225" s="20"/>
      <c r="V225" s="20"/>
      <c r="W225" s="20"/>
      <c r="X225" s="20"/>
      <c r="Y225" s="20"/>
      <c r="Z225" s="20"/>
      <c r="AA225" s="20"/>
      <c r="AB225" s="20"/>
      <c r="AC225" s="20"/>
      <c r="AD225" s="20"/>
      <c r="AE225" s="20"/>
      <c r="AF225" s="20"/>
      <c r="AG225" s="20"/>
      <c r="AH225" s="20"/>
      <c r="AI225" s="20"/>
      <c r="AJ225" s="20"/>
      <c r="AK225" s="20"/>
      <c r="AL225" s="20"/>
      <c r="AM225" s="20"/>
      <c r="AN225" s="20"/>
      <c r="AO225" s="20"/>
      <c r="AP225" s="20"/>
      <c r="AQ225" s="20"/>
      <c r="AR225" s="20"/>
      <c r="AS225" s="20"/>
      <c r="AT225" s="20"/>
      <c r="AU225" s="20"/>
      <c r="AV225" s="20"/>
      <c r="AW225" s="20"/>
      <c r="AX225" s="20"/>
      <c r="AY225" s="20"/>
      <c r="AZ225" s="20"/>
      <c r="BA225" s="20"/>
      <c r="BB225" s="20"/>
      <c r="BC225" s="20"/>
      <c r="BD225" s="20"/>
      <c r="BE225" s="20"/>
      <c r="BF225" s="20"/>
      <c r="BG225" s="20"/>
      <c r="BH225" s="20"/>
      <c r="BI225" s="20"/>
    </row>
    <row r="226" spans="5:61" x14ac:dyDescent="0.3">
      <c r="E226" s="21"/>
      <c r="F226" s="28"/>
    </row>
    <row r="227" spans="5:61" x14ac:dyDescent="0.3">
      <c r="E227" s="21"/>
      <c r="F227" s="28"/>
    </row>
    <row r="228" spans="5:61" x14ac:dyDescent="0.3">
      <c r="E228" s="21"/>
      <c r="F228" s="21"/>
    </row>
    <row r="229" spans="5:61" x14ac:dyDescent="0.3">
      <c r="E229" s="21"/>
      <c r="F229" s="28"/>
    </row>
    <row r="230" spans="5:61" x14ac:dyDescent="0.3">
      <c r="E230" s="21"/>
      <c r="F230" s="28"/>
    </row>
    <row r="231" spans="5:61" x14ac:dyDescent="0.3">
      <c r="E231" s="21"/>
      <c r="F231" s="28"/>
    </row>
    <row r="232" spans="5:61" x14ac:dyDescent="0.3">
      <c r="E232" s="21"/>
      <c r="F232" s="21"/>
    </row>
    <row r="233" spans="5:61" x14ac:dyDescent="0.3">
      <c r="E233" s="21"/>
      <c r="F233" s="21"/>
    </row>
    <row r="234" spans="5:61" x14ac:dyDescent="0.3">
      <c r="E234" s="21"/>
      <c r="F234" s="21"/>
    </row>
    <row r="235" spans="5:61" x14ac:dyDescent="0.3">
      <c r="E235" s="21"/>
      <c r="F235" s="21"/>
    </row>
    <row r="236" spans="5:61" x14ac:dyDescent="0.3">
      <c r="E236" s="21"/>
      <c r="F236" s="21"/>
    </row>
    <row r="237" spans="5:61" x14ac:dyDescent="0.3">
      <c r="E237" s="21"/>
      <c r="F237" s="21"/>
    </row>
    <row r="238" spans="5:61" x14ac:dyDescent="0.3">
      <c r="E238" s="21"/>
      <c r="F238" s="21"/>
    </row>
    <row r="239" spans="5:61" x14ac:dyDescent="0.3">
      <c r="E239" s="21"/>
      <c r="F239" s="21"/>
    </row>
    <row r="240" spans="5:61" x14ac:dyDescent="0.3">
      <c r="E240" s="21"/>
      <c r="F240" s="21"/>
    </row>
    <row r="241" spans="5:6" x14ac:dyDescent="0.3">
      <c r="E241" s="21"/>
      <c r="F241" s="21"/>
    </row>
    <row r="242" spans="5:6" x14ac:dyDescent="0.3">
      <c r="E242" s="21"/>
      <c r="F242" s="21"/>
    </row>
    <row r="243" spans="5:6" x14ac:dyDescent="0.3">
      <c r="E243" s="21"/>
      <c r="F243" s="21"/>
    </row>
    <row r="244" spans="5:6" x14ac:dyDescent="0.3">
      <c r="E244" s="21"/>
      <c r="F244" s="21"/>
    </row>
    <row r="245" spans="5:6" x14ac:dyDescent="0.3">
      <c r="E245" s="21"/>
      <c r="F245" s="21"/>
    </row>
    <row r="246" spans="5:6" x14ac:dyDescent="0.3">
      <c r="E246" s="21"/>
      <c r="F246" s="21"/>
    </row>
    <row r="247" spans="5:6" x14ac:dyDescent="0.3">
      <c r="E247" s="21"/>
      <c r="F247" s="21"/>
    </row>
    <row r="248" spans="5:6" x14ac:dyDescent="0.3">
      <c r="E248" s="21"/>
      <c r="F248" s="21"/>
    </row>
    <row r="249" spans="5:6" x14ac:dyDescent="0.3">
      <c r="E249" s="21"/>
      <c r="F249" s="21"/>
    </row>
    <row r="250" spans="5:6" x14ac:dyDescent="0.3">
      <c r="E250" s="21"/>
      <c r="F250" s="21"/>
    </row>
    <row r="251" spans="5:6" x14ac:dyDescent="0.3">
      <c r="E251" s="21"/>
      <c r="F251" s="21"/>
    </row>
    <row r="252" spans="5:6" x14ac:dyDescent="0.3">
      <c r="E252" s="21"/>
      <c r="F252" s="21"/>
    </row>
    <row r="253" spans="5:6" x14ac:dyDescent="0.3">
      <c r="E253" s="21"/>
      <c r="F253" s="21"/>
    </row>
    <row r="254" spans="5:6" x14ac:dyDescent="0.3">
      <c r="E254" s="21"/>
      <c r="F254" s="21"/>
    </row>
    <row r="255" spans="5:6" x14ac:dyDescent="0.3">
      <c r="E255" s="21"/>
      <c r="F255" s="21"/>
    </row>
    <row r="256" spans="5:6" x14ac:dyDescent="0.3">
      <c r="E256" s="21"/>
      <c r="F256" s="21"/>
    </row>
    <row r="257" spans="5:6" x14ac:dyDescent="0.3">
      <c r="E257" s="21"/>
      <c r="F257" s="21"/>
    </row>
    <row r="258" spans="5:6" x14ac:dyDescent="0.3">
      <c r="E258" s="21"/>
      <c r="F258" s="21"/>
    </row>
    <row r="259" spans="5:6" x14ac:dyDescent="0.3">
      <c r="E259" s="21"/>
      <c r="F259" s="21"/>
    </row>
    <row r="260" spans="5:6" x14ac:dyDescent="0.3">
      <c r="E260" s="21"/>
      <c r="F260" s="21"/>
    </row>
    <row r="261" spans="5:6" x14ac:dyDescent="0.3">
      <c r="E261" s="21"/>
      <c r="F261" s="21"/>
    </row>
    <row r="262" spans="5:6" x14ac:dyDescent="0.3">
      <c r="E262" s="21"/>
      <c r="F262" s="21"/>
    </row>
    <row r="263" spans="5:6" x14ac:dyDescent="0.3">
      <c r="E263" s="21"/>
      <c r="F263" s="21"/>
    </row>
    <row r="264" spans="5:6" x14ac:dyDescent="0.3">
      <c r="E264" s="21"/>
      <c r="F264" s="21"/>
    </row>
    <row r="265" spans="5:6" x14ac:dyDescent="0.3">
      <c r="E265" s="21"/>
      <c r="F265" s="21"/>
    </row>
    <row r="266" spans="5:6" x14ac:dyDescent="0.3">
      <c r="E266" s="21"/>
      <c r="F266" s="21"/>
    </row>
    <row r="267" spans="5:6" x14ac:dyDescent="0.3">
      <c r="E267" s="21"/>
      <c r="F267" s="21"/>
    </row>
    <row r="268" spans="5:6" x14ac:dyDescent="0.3">
      <c r="E268" s="21"/>
      <c r="F268" s="21"/>
    </row>
    <row r="269" spans="5:6" x14ac:dyDescent="0.3">
      <c r="E269" s="21"/>
      <c r="F269" s="21"/>
    </row>
    <row r="270" spans="5:6" x14ac:dyDescent="0.3">
      <c r="E270" s="21"/>
      <c r="F270" s="21"/>
    </row>
    <row r="271" spans="5:6" x14ac:dyDescent="0.3">
      <c r="E271" s="21"/>
      <c r="F271" s="21"/>
    </row>
    <row r="272" spans="5:6" x14ac:dyDescent="0.3">
      <c r="E272" s="21"/>
      <c r="F272" s="21"/>
    </row>
    <row r="273" spans="5:6" x14ac:dyDescent="0.3">
      <c r="E273" s="21"/>
      <c r="F273" s="21"/>
    </row>
    <row r="274" spans="5:6" x14ac:dyDescent="0.3">
      <c r="E274" s="21"/>
      <c r="F274" s="21"/>
    </row>
    <row r="275" spans="5:6" x14ac:dyDescent="0.3">
      <c r="E275" s="21"/>
      <c r="F275" s="21"/>
    </row>
    <row r="276" spans="5:6" x14ac:dyDescent="0.3">
      <c r="E276" s="21"/>
      <c r="F276" s="21"/>
    </row>
    <row r="277" spans="5:6" x14ac:dyDescent="0.3">
      <c r="E277" s="21"/>
      <c r="F277" s="21"/>
    </row>
    <row r="278" spans="5:6" x14ac:dyDescent="0.3">
      <c r="E278" s="21"/>
      <c r="F278" s="21"/>
    </row>
    <row r="279" spans="5:6" x14ac:dyDescent="0.3">
      <c r="E279" s="21"/>
      <c r="F279" s="21"/>
    </row>
    <row r="280" spans="5:6" x14ac:dyDescent="0.3">
      <c r="E280" s="21"/>
      <c r="F280" s="21"/>
    </row>
    <row r="281" spans="5:6" x14ac:dyDescent="0.3">
      <c r="E281" s="21"/>
      <c r="F281" s="21"/>
    </row>
    <row r="282" spans="5:6" x14ac:dyDescent="0.3">
      <c r="E282" s="21"/>
      <c r="F282" s="21"/>
    </row>
    <row r="283" spans="5:6" x14ac:dyDescent="0.3">
      <c r="E283" s="21"/>
      <c r="F283" s="21"/>
    </row>
  </sheetData>
  <autoFilter ref="A4:F141" xr:uid="{00000000-0009-0000-0000-000001000000}"/>
  <mergeCells count="13">
    <mergeCell ref="V2:Z2"/>
    <mergeCell ref="A2:C2"/>
    <mergeCell ref="D2:F2"/>
    <mergeCell ref="G2:K2"/>
    <mergeCell ref="L2:P2"/>
    <mergeCell ref="Q2:U2"/>
    <mergeCell ref="BE2:BI2"/>
    <mergeCell ref="AA2:AE2"/>
    <mergeCell ref="AF2:AJ2"/>
    <mergeCell ref="AK2:AO2"/>
    <mergeCell ref="AP2:AT2"/>
    <mergeCell ref="AU2:AY2"/>
    <mergeCell ref="AZ2:BD2"/>
  </mergeCells>
  <conditionalFormatting sqref="G4:BI5 G130:BI141">
    <cfRule type="cellIs" dxfId="0" priority="2" operator="equal">
      <formula>$BJ4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2026-07-03T15:01:44Z</dcterms:modified>
</cp:coreProperties>
</file>